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1году" sheetId="5" r:id="rId1"/>
  </sheets>
  <definedNames>
    <definedName name="д1">#REF!</definedName>
    <definedName name="_xlnm.Print_Area" localSheetId="0">'расчет по 2021году'!$A$1:$G$334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121" i="5" l="1"/>
  <c r="G129" i="5"/>
  <c r="E142" i="5" s="1"/>
  <c r="G130" i="5"/>
  <c r="G131" i="5"/>
  <c r="G132" i="5"/>
  <c r="E144" i="5" s="1"/>
  <c r="G133" i="5"/>
  <c r="G134" i="5"/>
  <c r="G135" i="5"/>
  <c r="G136" i="5"/>
  <c r="G137" i="5"/>
  <c r="G138" i="5"/>
  <c r="G139" i="5"/>
  <c r="G287" i="5"/>
  <c r="G286" i="5"/>
  <c r="G285" i="5"/>
  <c r="G284" i="5"/>
  <c r="G283" i="5"/>
  <c r="G282" i="5"/>
  <c r="G281" i="5"/>
  <c r="G280" i="5"/>
  <c r="E292" i="5" s="1"/>
  <c r="G279" i="5"/>
  <c r="G278" i="5"/>
  <c r="G277" i="5"/>
  <c r="E290" i="5" s="1"/>
  <c r="G269" i="5"/>
  <c r="G158" i="5"/>
  <c r="G166" i="5"/>
  <c r="G167" i="5"/>
  <c r="G168" i="5"/>
  <c r="G169" i="5"/>
  <c r="G170" i="5"/>
  <c r="G171" i="5"/>
  <c r="G172" i="5"/>
  <c r="G173" i="5"/>
  <c r="G174" i="5"/>
  <c r="G175" i="5"/>
  <c r="G176" i="5"/>
  <c r="E143" i="5" l="1"/>
  <c r="E145" i="5"/>
  <c r="E293" i="5"/>
  <c r="E291" i="5"/>
  <c r="G250" i="5"/>
  <c r="G249" i="5"/>
  <c r="G248" i="5"/>
  <c r="G247" i="5"/>
  <c r="G246" i="5"/>
  <c r="G245" i="5"/>
  <c r="G244" i="5"/>
  <c r="G243" i="5"/>
  <c r="E255" i="5" s="1"/>
  <c r="G242" i="5"/>
  <c r="G241" i="5"/>
  <c r="G240" i="5"/>
  <c r="E253" i="5" s="1"/>
  <c r="G232" i="5"/>
  <c r="E146" i="5" l="1"/>
  <c r="D148" i="5" s="1"/>
  <c r="D149" i="5" s="1"/>
  <c r="E294" i="5"/>
  <c r="D296" i="5" s="1"/>
  <c r="D297" i="5" s="1"/>
  <c r="E256" i="5"/>
  <c r="E254" i="5"/>
  <c r="E257" i="5" l="1"/>
  <c r="D259" i="5" s="1"/>
  <c r="D260" i="5" s="1"/>
  <c r="G324" i="5"/>
  <c r="G323" i="5"/>
  <c r="G322" i="5"/>
  <c r="G321" i="5"/>
  <c r="G320" i="5"/>
  <c r="G319" i="5"/>
  <c r="G318" i="5"/>
  <c r="G317" i="5"/>
  <c r="E329" i="5" s="1"/>
  <c r="G316" i="5"/>
  <c r="G315" i="5"/>
  <c r="G314" i="5"/>
  <c r="E327" i="5" s="1"/>
  <c r="G306" i="5"/>
  <c r="G101" i="5"/>
  <c r="G100" i="5"/>
  <c r="G99" i="5"/>
  <c r="G98" i="5"/>
  <c r="G97" i="5"/>
  <c r="G96" i="5"/>
  <c r="G95" i="5"/>
  <c r="G94" i="5"/>
  <c r="E106" i="5" s="1"/>
  <c r="G93" i="5"/>
  <c r="G92" i="5"/>
  <c r="G91" i="5"/>
  <c r="E104" i="5" s="1"/>
  <c r="G83" i="5"/>
  <c r="G64" i="5"/>
  <c r="G63" i="5"/>
  <c r="G62" i="5"/>
  <c r="G61" i="5"/>
  <c r="G60" i="5"/>
  <c r="G59" i="5"/>
  <c r="G58" i="5"/>
  <c r="G57" i="5"/>
  <c r="E69" i="5" s="1"/>
  <c r="G56" i="5"/>
  <c r="G55" i="5"/>
  <c r="G54" i="5"/>
  <c r="E67" i="5" s="1"/>
  <c r="G46" i="5"/>
  <c r="G27" i="5"/>
  <c r="G26" i="5"/>
  <c r="G25" i="5"/>
  <c r="G24" i="5"/>
  <c r="G23" i="5"/>
  <c r="G22" i="5"/>
  <c r="G21" i="5"/>
  <c r="G20" i="5"/>
  <c r="E32" i="5" s="1"/>
  <c r="G19" i="5"/>
  <c r="G18" i="5"/>
  <c r="G17" i="5"/>
  <c r="E30" i="5" s="1"/>
  <c r="G9" i="5"/>
  <c r="E181" i="5"/>
  <c r="E179" i="5"/>
  <c r="G213" i="5"/>
  <c r="G212" i="5"/>
  <c r="G211" i="5"/>
  <c r="G210" i="5"/>
  <c r="G209" i="5"/>
  <c r="G208" i="5"/>
  <c r="G207" i="5"/>
  <c r="G206" i="5"/>
  <c r="E218" i="5" s="1"/>
  <c r="G205" i="5"/>
  <c r="G204" i="5"/>
  <c r="G203" i="5"/>
  <c r="E216" i="5" s="1"/>
  <c r="G195" i="5"/>
  <c r="E180" i="5" l="1"/>
  <c r="E33" i="5"/>
  <c r="E107" i="5"/>
  <c r="E68" i="5"/>
  <c r="E328" i="5"/>
  <c r="E182" i="5"/>
  <c r="E31" i="5"/>
  <c r="E70" i="5"/>
  <c r="E105" i="5"/>
  <c r="E330" i="5"/>
  <c r="E217" i="5"/>
  <c r="E219" i="5"/>
  <c r="E183" i="5" l="1"/>
  <c r="D185" i="5" s="1"/>
  <c r="D186" i="5" s="1"/>
  <c r="E34" i="5"/>
  <c r="D36" i="5" s="1"/>
  <c r="D37" i="5" s="1"/>
  <c r="E108" i="5"/>
  <c r="D110" i="5" s="1"/>
  <c r="D111" i="5" s="1"/>
  <c r="E331" i="5"/>
  <c r="D333" i="5" s="1"/>
  <c r="D334" i="5" s="1"/>
  <c r="E71" i="5"/>
  <c r="D73" i="5" s="1"/>
  <c r="D74" i="5" s="1"/>
  <c r="E220" i="5"/>
  <c r="D222" i="5" s="1"/>
  <c r="D223" i="5" s="1"/>
</calcChain>
</file>

<file path=xl/sharedStrings.xml><?xml version="1.0" encoding="utf-8"?>
<sst xmlns="http://schemas.openxmlformats.org/spreadsheetml/2006/main" count="456" uniqueCount="67">
  <si>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</si>
  <si>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</si>
  <si>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</si>
  <si>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</si>
  <si>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</si>
  <si>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</si>
  <si>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</si>
  <si>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</si>
  <si>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</si>
  <si>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</si>
  <si>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</si>
  <si>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</si>
  <si>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</si>
  <si>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</si>
  <si>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</si>
  <si>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</si>
  <si>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</si>
  <si>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</si>
  <si>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</si>
  <si>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</si>
  <si>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</si>
  <si>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</si>
  <si>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</si>
  <si>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</si>
  <si>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</si>
  <si>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</si>
  <si>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</si>
  <si>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</si>
  <si>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</si>
  <si>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</si>
  <si>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</si>
  <si>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</si>
  <si>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</si>
  <si>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</si>
  <si>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</si>
  <si>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</si>
  <si>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</si>
  <si>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</si>
  <si>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Лаишевское участковое лесничество</t>
  </si>
  <si>
    <t>Янтыковское участковое лесничество</t>
  </si>
  <si>
    <t>Выборочная</t>
  </si>
  <si>
    <t>Отвод лесосек под выборочные рубки</t>
  </si>
  <si>
    <t>4ДН4ЛП1В1КЛ</t>
  </si>
  <si>
    <t>кв. 81 выд. 4  делянка 1</t>
  </si>
  <si>
    <t>кв. 81 выд. 4  делянка 2</t>
  </si>
  <si>
    <t>кв. 81 выд. 4  делянка 3</t>
  </si>
  <si>
    <t>8ОС2Б+КЛ</t>
  </si>
  <si>
    <t>кв. 27 выд. 32  делянка 1</t>
  </si>
  <si>
    <t>3ДН6Б1КЛ</t>
  </si>
  <si>
    <t>кв. 10 выд. 4  делянка 1</t>
  </si>
  <si>
    <t>7Б3ЛП+ОС</t>
  </si>
  <si>
    <t>6ЛП4ЛП+В+Д+Б+КЛ</t>
  </si>
  <si>
    <t>кв. 49 выд. 15  делянка 5</t>
  </si>
  <si>
    <t>кв. 49 выд. 15  делянка 6</t>
  </si>
  <si>
    <t>кв. 68 выд. 33  делянка 1</t>
  </si>
  <si>
    <t>7ОС3Б</t>
  </si>
  <si>
    <t xml:space="preserve">Рубки  прочистки, проводимые в целях ухода за лесами
</t>
  </si>
  <si>
    <t>кв. 33 выд. 5  делянка 2</t>
  </si>
  <si>
    <t>ЛОТ № 37</t>
  </si>
  <si>
    <t>ЛОТ № 38</t>
  </si>
  <si>
    <t>ЛОТ № 39</t>
  </si>
  <si>
    <t>ЛОТ № 40</t>
  </si>
  <si>
    <t>ЛОТ № 41</t>
  </si>
  <si>
    <t>ЛОТ № 42</t>
  </si>
  <si>
    <t>ЛОТ № 43</t>
  </si>
  <si>
    <t>ЛОТ № 44</t>
  </si>
  <si>
    <t>ЛОТ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</si>
</sst>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4"/>
  <sheetViews>
    <sheetView tabSelected="1" view="pageBreakPreview" zoomScale="40" zoomScaleNormal="100" zoomScaleSheetLayoutView="40" workbookViewId="0">
      <selection activeCell="B298" sqref="B298:H298"/>
    </sheetView>
  </sheetViews>
  <sheetFormatPr defaultRowHeight="23.25" x14ac:dyDescent="0.25"/>
  <cols>
    <col min="1" max="1" width="3.42578125" style="6" customWidth="1"/>
    <col min="2" max="2" width="37.28515625" style="61" customWidth="1"/>
    <col min="3" max="3" width="46.140625" style="61" customWidth="1"/>
    <col min="4" max="4" width="23.28515625" style="6" customWidth="1"/>
    <col min="5" max="5" width="14.5703125" style="6" customWidth="1"/>
    <col min="6" max="6" width="4.85546875" style="6" customWidth="1"/>
    <col min="7" max="7" width="23.28515625" style="4" customWidth="1"/>
    <col min="8" max="8" width="1" style="4" customWidth="1"/>
    <col min="9" max="9" width="23.5703125" style="6" customWidth="1"/>
    <col min="10" max="10" width="23.5703125" style="41" hidden="1" customWidth="1"/>
    <col min="11" max="16384" width="9.140625" style="6"/>
  </cols>
  <sheetData>
    <row r="1" spans="2:8" ht="60.75" customHeight="1" x14ac:dyDescent="0.8">
      <c r="B1" s="96" t="s">
        <v>58</v>
      </c>
      <c r="C1" s="96"/>
      <c r="D1" s="96"/>
      <c r="E1" s="96"/>
      <c r="F1" s="96"/>
      <c r="G1" s="96"/>
      <c r="H1" s="96"/>
    </row>
    <row r="2" spans="2:8" ht="48" customHeight="1" x14ac:dyDescent="0.25">
      <c r="B2" s="97" t="s">
        <v>26</v>
      </c>
      <c r="C2" s="97"/>
      <c r="D2" s="97"/>
      <c r="E2" s="97"/>
      <c r="F2" s="97"/>
      <c r="G2" s="97"/>
    </row>
    <row r="3" spans="2:8" x14ac:dyDescent="0.25">
      <c r="G3" s="6"/>
    </row>
    <row r="4" spans="2:8" ht="25.5" x14ac:dyDescent="0.25">
      <c r="C4" s="62" t="s">
        <v>5</v>
      </c>
      <c r="D4" s="5"/>
    </row>
    <row r="5" spans="2:8" ht="20.25" customHeight="1" x14ac:dyDescent="0.25">
      <c r="B5" s="63"/>
      <c r="C5" s="98" t="s">
        <v>15</v>
      </c>
      <c r="D5" s="101" t="s">
        <v>37</v>
      </c>
      <c r="E5" s="102"/>
      <c r="F5" s="102"/>
      <c r="G5" s="103"/>
      <c r="H5" s="31"/>
    </row>
    <row r="6" spans="2:8" ht="20.25" customHeight="1" x14ac:dyDescent="0.25">
      <c r="B6" s="63"/>
      <c r="C6" s="99"/>
      <c r="D6" s="104" t="s">
        <v>39</v>
      </c>
      <c r="E6" s="104"/>
      <c r="F6" s="104"/>
      <c r="G6" s="104"/>
      <c r="H6" s="31"/>
    </row>
    <row r="7" spans="2:8" ht="20.25" x14ac:dyDescent="0.25">
      <c r="B7" s="63"/>
      <c r="C7" s="100"/>
      <c r="D7" s="104" t="s">
        <v>43</v>
      </c>
      <c r="E7" s="104"/>
      <c r="F7" s="104"/>
      <c r="G7" s="104"/>
      <c r="H7" s="31"/>
    </row>
    <row r="8" spans="2:8" x14ac:dyDescent="0.25">
      <c r="C8" s="64" t="s">
        <v>12</v>
      </c>
      <c r="D8" s="48">
        <v>2.9</v>
      </c>
      <c r="E8" s="37"/>
      <c r="F8" s="9"/>
    </row>
    <row r="9" spans="2:8" x14ac:dyDescent="0.25">
      <c r="C9" s="65" t="s">
        <v>9</v>
      </c>
      <c r="D9" s="49">
        <v>214</v>
      </c>
      <c r="E9" s="105" t="s">
        <v>16</v>
      </c>
      <c r="F9" s="106"/>
      <c r="G9" s="109">
        <f>D10/D9</f>
        <v>42.192990654205602</v>
      </c>
    </row>
    <row r="10" spans="2:8" x14ac:dyDescent="0.25">
      <c r="C10" s="65" t="s">
        <v>10</v>
      </c>
      <c r="D10" s="50">
        <v>9029.2999999999993</v>
      </c>
      <c r="E10" s="107"/>
      <c r="F10" s="108"/>
      <c r="G10" s="110"/>
    </row>
    <row r="11" spans="2:8" x14ac:dyDescent="0.25">
      <c r="C11" s="66"/>
      <c r="D11" s="30"/>
      <c r="E11" s="38"/>
    </row>
    <row r="12" spans="2:8" x14ac:dyDescent="0.3">
      <c r="C12" s="67" t="s">
        <v>7</v>
      </c>
      <c r="D12" s="51" t="s">
        <v>46</v>
      </c>
    </row>
    <row r="13" spans="2:8" x14ac:dyDescent="0.3">
      <c r="C13" s="67" t="s">
        <v>11</v>
      </c>
      <c r="D13" s="51">
        <v>50</v>
      </c>
    </row>
    <row r="14" spans="2:8" x14ac:dyDescent="0.3">
      <c r="C14" s="67" t="s">
        <v>13</v>
      </c>
      <c r="D14" s="42" t="s">
        <v>25</v>
      </c>
      <c r="E14" s="32"/>
    </row>
    <row r="15" spans="2:8" ht="24" thickBot="1" x14ac:dyDescent="0.3">
      <c r="C15" s="68"/>
      <c r="D15" s="33"/>
    </row>
    <row r="16" spans="2:8" ht="48" thickBot="1" x14ac:dyDescent="0.3">
      <c r="B16" s="111" t="s">
        <v>17</v>
      </c>
      <c r="C16" s="112"/>
      <c r="D16" s="18" t="s">
        <v>19</v>
      </c>
      <c r="E16" s="113" t="s">
        <v>21</v>
      </c>
      <c r="F16" s="114"/>
      <c r="G16" s="1" t="s">
        <v>20</v>
      </c>
    </row>
    <row r="17" spans="2:8" ht="24" thickBot="1" x14ac:dyDescent="0.3">
      <c r="B17" s="85" t="s">
        <v>27</v>
      </c>
      <c r="C17" s="86"/>
      <c r="D17" s="43">
        <v>85.76</v>
      </c>
      <c r="E17" s="52">
        <v>2.9</v>
      </c>
      <c r="F17" s="14" t="s">
        <v>23</v>
      </c>
      <c r="G17" s="21">
        <f t="shared" ref="G17:G24" si="0">D17*E17</f>
        <v>248.70400000000001</v>
      </c>
      <c r="H17" s="87"/>
    </row>
    <row r="18" spans="2:8" ht="45.75" customHeight="1" x14ac:dyDescent="0.25">
      <c r="B18" s="88" t="s">
        <v>28</v>
      </c>
      <c r="C18" s="89"/>
      <c r="D18" s="39">
        <v>110</v>
      </c>
      <c r="E18" s="53">
        <v>0.72</v>
      </c>
      <c r="F18" s="15" t="s">
        <v>24</v>
      </c>
      <c r="G18" s="22">
        <f t="shared" si="0"/>
        <v>79.2</v>
      </c>
      <c r="H18" s="87"/>
    </row>
    <row r="19" spans="2:8" ht="44.25" customHeight="1" thickBot="1" x14ac:dyDescent="0.3">
      <c r="B19" s="90" t="s">
        <v>18</v>
      </c>
      <c r="C19" s="91"/>
      <c r="D19" s="40">
        <v>505</v>
      </c>
      <c r="E19" s="54">
        <v>0.72</v>
      </c>
      <c r="F19" s="16" t="s">
        <v>24</v>
      </c>
      <c r="G19" s="23">
        <f t="shared" si="0"/>
        <v>363.59999999999997</v>
      </c>
      <c r="H19" s="87"/>
    </row>
    <row r="20" spans="2:8" ht="74.25" customHeight="1" thickBot="1" x14ac:dyDescent="0.3">
      <c r="B20" s="92" t="s">
        <v>29</v>
      </c>
      <c r="C20" s="93"/>
      <c r="D20" s="44">
        <v>760</v>
      </c>
      <c r="E20" s="55"/>
      <c r="F20" s="19" t="s">
        <v>23</v>
      </c>
      <c r="G20" s="24">
        <f t="shared" si="0"/>
        <v>0</v>
      </c>
      <c r="H20" s="87"/>
    </row>
    <row r="21" spans="2:8" ht="45.75" customHeight="1" x14ac:dyDescent="0.25">
      <c r="B21" s="88" t="s">
        <v>56</v>
      </c>
      <c r="C21" s="89"/>
      <c r="D21" s="60">
        <v>3830</v>
      </c>
      <c r="E21" s="56">
        <v>2.9</v>
      </c>
      <c r="F21" s="15" t="s">
        <v>23</v>
      </c>
      <c r="G21" s="22">
        <f t="shared" si="0"/>
        <v>11107</v>
      </c>
      <c r="H21" s="87"/>
    </row>
    <row r="22" spans="2:8" ht="109.5" customHeight="1" thickBot="1" x14ac:dyDescent="0.3">
      <c r="B22" s="94" t="s">
        <v>32</v>
      </c>
      <c r="C22" s="95"/>
      <c r="D22" s="45">
        <v>950</v>
      </c>
      <c r="E22" s="57">
        <v>2.9</v>
      </c>
      <c r="F22" s="17" t="s">
        <v>23</v>
      </c>
      <c r="G22" s="25">
        <f t="shared" si="0"/>
        <v>2755</v>
      </c>
      <c r="H22" s="87"/>
    </row>
    <row r="23" spans="2:8" ht="63.75" customHeight="1" thickBot="1" x14ac:dyDescent="0.3">
      <c r="B23" s="94" t="s">
        <v>31</v>
      </c>
      <c r="C23" s="95"/>
      <c r="D23" s="46">
        <v>10330</v>
      </c>
      <c r="E23" s="52"/>
      <c r="F23" s="17" t="s">
        <v>23</v>
      </c>
      <c r="G23" s="25">
        <f t="shared" si="0"/>
        <v>0</v>
      </c>
      <c r="H23" s="87"/>
    </row>
    <row r="24" spans="2:8" ht="102" customHeight="1" thickBot="1" x14ac:dyDescent="0.3">
      <c r="B24" s="94" t="s">
        <v>33</v>
      </c>
      <c r="C24" s="95"/>
      <c r="D24" s="46">
        <v>4680</v>
      </c>
      <c r="E24" s="52"/>
      <c r="F24" s="17" t="s">
        <v>23</v>
      </c>
      <c r="G24" s="25">
        <f t="shared" si="0"/>
        <v>0</v>
      </c>
      <c r="H24" s="87"/>
    </row>
    <row r="25" spans="2:8" ht="89.25" customHeight="1" thickBot="1" x14ac:dyDescent="0.3">
      <c r="B25" s="94" t="s">
        <v>34</v>
      </c>
      <c r="C25" s="95"/>
      <c r="D25" s="46">
        <v>1010</v>
      </c>
      <c r="E25" s="52"/>
      <c r="F25" s="17" t="s">
        <v>23</v>
      </c>
      <c r="G25" s="25">
        <f>D25*E25</f>
        <v>0</v>
      </c>
      <c r="H25" s="87"/>
    </row>
    <row r="26" spans="2:8" ht="83.25" customHeight="1" thickBot="1" x14ac:dyDescent="0.3">
      <c r="B26" s="94" t="s">
        <v>35</v>
      </c>
      <c r="C26" s="95"/>
      <c r="D26" s="46">
        <v>3060</v>
      </c>
      <c r="E26" s="52"/>
      <c r="F26" s="17" t="s">
        <v>23</v>
      </c>
      <c r="G26" s="25">
        <f>D26*E26</f>
        <v>0</v>
      </c>
      <c r="H26" s="87"/>
    </row>
    <row r="27" spans="2:8" ht="87" customHeight="1" thickBot="1" x14ac:dyDescent="0.3">
      <c r="B27" s="90" t="s">
        <v>36</v>
      </c>
      <c r="C27" s="91"/>
      <c r="D27" s="47">
        <v>3810</v>
      </c>
      <c r="E27" s="59"/>
      <c r="F27" s="16" t="s">
        <v>23</v>
      </c>
      <c r="G27" s="26">
        <f>D27*E27</f>
        <v>0</v>
      </c>
      <c r="H27" s="87"/>
    </row>
    <row r="28" spans="2:8" x14ac:dyDescent="0.25">
      <c r="C28" s="2"/>
      <c r="D28" s="2"/>
      <c r="E28" s="3"/>
      <c r="F28" s="3"/>
      <c r="H28" s="34"/>
    </row>
    <row r="29" spans="2:8" ht="25.5" x14ac:dyDescent="0.25">
      <c r="C29" s="62" t="s">
        <v>14</v>
      </c>
      <c r="D29" s="5"/>
    </row>
    <row r="30" spans="2:8" ht="20.25" x14ac:dyDescent="0.25">
      <c r="C30" s="82" t="s">
        <v>6</v>
      </c>
      <c r="D30" s="7" t="s">
        <v>0</v>
      </c>
      <c r="E30" s="8">
        <f>IF(G17&gt;0, ROUND((G17+D10)/D10,2), 0)</f>
        <v>1.03</v>
      </c>
      <c r="F30" s="8"/>
      <c r="G30" s="9"/>
      <c r="H30" s="6"/>
    </row>
    <row r="31" spans="2:8" x14ac:dyDescent="0.25">
      <c r="C31" s="82"/>
      <c r="D31" s="7" t="s">
        <v>1</v>
      </c>
      <c r="E31" s="8">
        <f>IF(SUM(G18:G19)&gt;0,ROUND((G18+G19+D10)/D10,2),0)</f>
        <v>1.05</v>
      </c>
      <c r="F31" s="8"/>
      <c r="G31" s="10"/>
      <c r="H31" s="35"/>
    </row>
    <row r="32" spans="2:8" x14ac:dyDescent="0.25">
      <c r="C32" s="82"/>
      <c r="D32" s="7" t="s">
        <v>2</v>
      </c>
      <c r="E32" s="8">
        <f>IF(G20&gt;0,ROUND((G20+D10)/D10,2),0)</f>
        <v>0</v>
      </c>
      <c r="F32" s="11"/>
      <c r="G32" s="10"/>
    </row>
    <row r="33" spans="2:8" x14ac:dyDescent="0.25">
      <c r="C33" s="82"/>
      <c r="D33" s="12" t="s">
        <v>3</v>
      </c>
      <c r="E33" s="27">
        <f>IF(SUM(G21:G27)&gt;0,ROUND((SUM(G21:G27)+D10)/D10,2),0)</f>
        <v>2.54</v>
      </c>
      <c r="F33" s="9"/>
      <c r="G33" s="10"/>
    </row>
    <row r="34" spans="2:8" ht="25.5" x14ac:dyDescent="0.25">
      <c r="D34" s="28" t="s">
        <v>4</v>
      </c>
      <c r="E34" s="29">
        <f>SUM(E30:E33)-IF(VALUE(COUNTIF(E30:E33,"&gt;0"))=4,3,0)-IF(VALUE(COUNTIF(E30:E33,"&gt;0"))=3,2,0)-IF(VALUE(COUNTIF(E30:E33,"&gt;0"))=2,1,0)</f>
        <v>2.62</v>
      </c>
      <c r="F34" s="20"/>
    </row>
    <row r="35" spans="2:8" x14ac:dyDescent="0.25">
      <c r="E35" s="13"/>
    </row>
    <row r="36" spans="2:8" ht="51" x14ac:dyDescent="0.35">
      <c r="B36" s="69"/>
      <c r="C36" s="70" t="s">
        <v>22</v>
      </c>
      <c r="D36" s="83">
        <f>E34*D10</f>
        <v>23656.766</v>
      </c>
      <c r="E36" s="83"/>
    </row>
    <row r="37" spans="2:8" ht="20.25" x14ac:dyDescent="0.3">
      <c r="C37" s="71" t="s">
        <v>8</v>
      </c>
      <c r="D37" s="84">
        <f>D36/D9</f>
        <v>110.54563551401868</v>
      </c>
      <c r="E37" s="84"/>
      <c r="G37" s="6"/>
      <c r="H37" s="36"/>
    </row>
    <row r="38" spans="2:8" ht="60.75" x14ac:dyDescent="0.8">
      <c r="B38" s="96" t="s">
        <v>59</v>
      </c>
      <c r="C38" s="96"/>
      <c r="D38" s="96"/>
      <c r="E38" s="96"/>
      <c r="F38" s="96"/>
      <c r="G38" s="96"/>
      <c r="H38" s="96"/>
    </row>
    <row r="39" spans="2:8" ht="66.75" customHeight="1" x14ac:dyDescent="0.25">
      <c r="B39" s="97" t="s">
        <v>26</v>
      </c>
      <c r="C39" s="97"/>
      <c r="D39" s="97"/>
      <c r="E39" s="97"/>
      <c r="F39" s="97"/>
      <c r="G39" s="97"/>
    </row>
    <row r="40" spans="2:8" x14ac:dyDescent="0.25">
      <c r="G40" s="6"/>
    </row>
    <row r="41" spans="2:8" ht="25.5" x14ac:dyDescent="0.25">
      <c r="C41" s="62" t="s">
        <v>5</v>
      </c>
      <c r="D41" s="5"/>
    </row>
    <row r="42" spans="2:8" ht="20.25" customHeight="1" x14ac:dyDescent="0.25">
      <c r="B42" s="63"/>
      <c r="C42" s="98" t="s">
        <v>15</v>
      </c>
      <c r="D42" s="101" t="s">
        <v>37</v>
      </c>
      <c r="E42" s="102"/>
      <c r="F42" s="102"/>
      <c r="G42" s="103"/>
      <c r="H42" s="31"/>
    </row>
    <row r="43" spans="2:8" ht="20.25" customHeight="1" x14ac:dyDescent="0.25">
      <c r="B43" s="63"/>
      <c r="C43" s="99"/>
      <c r="D43" s="104" t="s">
        <v>39</v>
      </c>
      <c r="E43" s="104"/>
      <c r="F43" s="104"/>
      <c r="G43" s="104"/>
      <c r="H43" s="31"/>
    </row>
    <row r="44" spans="2:8" ht="20.25" x14ac:dyDescent="0.25">
      <c r="B44" s="63"/>
      <c r="C44" s="100"/>
      <c r="D44" s="104" t="s">
        <v>44</v>
      </c>
      <c r="E44" s="104"/>
      <c r="F44" s="104"/>
      <c r="G44" s="104"/>
      <c r="H44" s="31"/>
    </row>
    <row r="45" spans="2:8" x14ac:dyDescent="0.25">
      <c r="C45" s="64" t="s">
        <v>12</v>
      </c>
      <c r="D45" s="48">
        <v>2.1</v>
      </c>
      <c r="E45" s="37"/>
      <c r="F45" s="9"/>
    </row>
    <row r="46" spans="2:8" x14ac:dyDescent="0.25">
      <c r="C46" s="65" t="s">
        <v>9</v>
      </c>
      <c r="D46" s="49">
        <v>442</v>
      </c>
      <c r="E46" s="105" t="s">
        <v>16</v>
      </c>
      <c r="F46" s="106"/>
      <c r="G46" s="109">
        <f>D47/D46</f>
        <v>65.421425339366522</v>
      </c>
    </row>
    <row r="47" spans="2:8" x14ac:dyDescent="0.25">
      <c r="C47" s="65" t="s">
        <v>10</v>
      </c>
      <c r="D47" s="50">
        <v>28916.27</v>
      </c>
      <c r="E47" s="107"/>
      <c r="F47" s="108"/>
      <c r="G47" s="110"/>
    </row>
    <row r="48" spans="2:8" x14ac:dyDescent="0.25">
      <c r="C48" s="66"/>
      <c r="D48" s="30"/>
      <c r="E48" s="38"/>
    </row>
    <row r="49" spans="2:8" x14ac:dyDescent="0.3">
      <c r="C49" s="67" t="s">
        <v>7</v>
      </c>
      <c r="D49" s="51" t="s">
        <v>46</v>
      </c>
    </row>
    <row r="50" spans="2:8" x14ac:dyDescent="0.3">
      <c r="C50" s="67" t="s">
        <v>11</v>
      </c>
      <c r="D50" s="51">
        <v>50</v>
      </c>
    </row>
    <row r="51" spans="2:8" x14ac:dyDescent="0.3">
      <c r="C51" s="67" t="s">
        <v>13</v>
      </c>
      <c r="D51" s="42" t="s">
        <v>25</v>
      </c>
      <c r="E51" s="32"/>
    </row>
    <row r="52" spans="2:8" ht="24" thickBot="1" x14ac:dyDescent="0.3">
      <c r="C52" s="68"/>
      <c r="D52" s="33"/>
    </row>
    <row r="53" spans="2:8" ht="48" thickBot="1" x14ac:dyDescent="0.3">
      <c r="B53" s="111" t="s">
        <v>17</v>
      </c>
      <c r="C53" s="112"/>
      <c r="D53" s="18" t="s">
        <v>19</v>
      </c>
      <c r="E53" s="113" t="s">
        <v>21</v>
      </c>
      <c r="F53" s="114"/>
      <c r="G53" s="1" t="s">
        <v>20</v>
      </c>
    </row>
    <row r="54" spans="2:8" ht="24" thickBot="1" x14ac:dyDescent="0.3">
      <c r="B54" s="85" t="s">
        <v>27</v>
      </c>
      <c r="C54" s="86"/>
      <c r="D54" s="43">
        <v>85.76</v>
      </c>
      <c r="E54" s="52">
        <v>2.1</v>
      </c>
      <c r="F54" s="14" t="s">
        <v>23</v>
      </c>
      <c r="G54" s="21">
        <f t="shared" ref="G54:G62" si="1">D54*E54</f>
        <v>180.09600000000003</v>
      </c>
      <c r="H54" s="87"/>
    </row>
    <row r="55" spans="2:8" ht="45.75" customHeight="1" x14ac:dyDescent="0.25">
      <c r="B55" s="88" t="s">
        <v>28</v>
      </c>
      <c r="C55" s="89"/>
      <c r="D55" s="39">
        <v>110</v>
      </c>
      <c r="E55" s="53">
        <v>0.6</v>
      </c>
      <c r="F55" s="15" t="s">
        <v>24</v>
      </c>
      <c r="G55" s="22">
        <f t="shared" si="1"/>
        <v>66</v>
      </c>
      <c r="H55" s="87"/>
    </row>
    <row r="56" spans="2:8" ht="45" customHeight="1" thickBot="1" x14ac:dyDescent="0.3">
      <c r="B56" s="90" t="s">
        <v>18</v>
      </c>
      <c r="C56" s="91"/>
      <c r="D56" s="40">
        <v>505</v>
      </c>
      <c r="E56" s="54">
        <v>0.6</v>
      </c>
      <c r="F56" s="16" t="s">
        <v>24</v>
      </c>
      <c r="G56" s="23">
        <f t="shared" si="1"/>
        <v>303</v>
      </c>
      <c r="H56" s="87"/>
    </row>
    <row r="57" spans="2:8" ht="68.25" customHeight="1" thickBot="1" x14ac:dyDescent="0.3">
      <c r="B57" s="92" t="s">
        <v>29</v>
      </c>
      <c r="C57" s="93"/>
      <c r="D57" s="44">
        <v>760</v>
      </c>
      <c r="E57" s="55"/>
      <c r="F57" s="19" t="s">
        <v>23</v>
      </c>
      <c r="G57" s="24">
        <f t="shared" si="1"/>
        <v>0</v>
      </c>
      <c r="H57" s="87"/>
    </row>
    <row r="58" spans="2:8" ht="51" customHeight="1" x14ac:dyDescent="0.25">
      <c r="B58" s="88" t="s">
        <v>56</v>
      </c>
      <c r="C58" s="89"/>
      <c r="D58" s="60">
        <v>3830</v>
      </c>
      <c r="E58" s="56">
        <v>2.1</v>
      </c>
      <c r="F58" s="15" t="s">
        <v>23</v>
      </c>
      <c r="G58" s="22">
        <f t="shared" si="1"/>
        <v>8043</v>
      </c>
      <c r="H58" s="87"/>
    </row>
    <row r="59" spans="2:8" ht="105" customHeight="1" thickBot="1" x14ac:dyDescent="0.3">
      <c r="B59" s="94" t="s">
        <v>32</v>
      </c>
      <c r="C59" s="95"/>
      <c r="D59" s="45">
        <v>950</v>
      </c>
      <c r="E59" s="57">
        <v>2.1</v>
      </c>
      <c r="F59" s="17" t="s">
        <v>23</v>
      </c>
      <c r="G59" s="25">
        <f t="shared" si="1"/>
        <v>1995</v>
      </c>
      <c r="H59" s="87"/>
    </row>
    <row r="60" spans="2:8" ht="66" customHeight="1" thickBot="1" x14ac:dyDescent="0.3">
      <c r="B60" s="94" t="s">
        <v>31</v>
      </c>
      <c r="C60" s="95"/>
      <c r="D60" s="46">
        <v>10330</v>
      </c>
      <c r="E60" s="56"/>
      <c r="F60" s="17" t="s">
        <v>23</v>
      </c>
      <c r="G60" s="25">
        <f t="shared" si="1"/>
        <v>0</v>
      </c>
      <c r="H60" s="87"/>
    </row>
    <row r="61" spans="2:8" ht="108" customHeight="1" thickBot="1" x14ac:dyDescent="0.3">
      <c r="B61" s="94" t="s">
        <v>33</v>
      </c>
      <c r="C61" s="95"/>
      <c r="D61" s="46">
        <v>4680</v>
      </c>
      <c r="E61" s="56"/>
      <c r="F61" s="17" t="s">
        <v>23</v>
      </c>
      <c r="G61" s="25">
        <f t="shared" si="1"/>
        <v>0</v>
      </c>
      <c r="H61" s="87"/>
    </row>
    <row r="62" spans="2:8" ht="84" customHeight="1" thickBot="1" x14ac:dyDescent="0.3">
      <c r="B62" s="94" t="s">
        <v>34</v>
      </c>
      <c r="C62" s="95"/>
      <c r="D62" s="46">
        <v>1010</v>
      </c>
      <c r="E62" s="56"/>
      <c r="F62" s="17"/>
      <c r="G62" s="25">
        <f t="shared" si="1"/>
        <v>0</v>
      </c>
      <c r="H62" s="87"/>
    </row>
    <row r="63" spans="2:8" ht="88.5" customHeight="1" x14ac:dyDescent="0.25">
      <c r="B63" s="94" t="s">
        <v>35</v>
      </c>
      <c r="C63" s="95"/>
      <c r="D63" s="46">
        <v>3060</v>
      </c>
      <c r="E63" s="56"/>
      <c r="F63" s="17" t="s">
        <v>23</v>
      </c>
      <c r="G63" s="25">
        <f>D63*E63</f>
        <v>0</v>
      </c>
      <c r="H63" s="87"/>
    </row>
    <row r="64" spans="2:8" ht="93.75" customHeight="1" thickBot="1" x14ac:dyDescent="0.3">
      <c r="B64" s="90" t="s">
        <v>36</v>
      </c>
      <c r="C64" s="91"/>
      <c r="D64" s="47">
        <v>3810</v>
      </c>
      <c r="E64" s="59"/>
      <c r="F64" s="16" t="s">
        <v>23</v>
      </c>
      <c r="G64" s="26">
        <f>D64*E64</f>
        <v>0</v>
      </c>
      <c r="H64" s="87"/>
    </row>
    <row r="65" spans="2:8" x14ac:dyDescent="0.25">
      <c r="C65" s="2"/>
      <c r="D65" s="2"/>
      <c r="E65" s="3"/>
      <c r="F65" s="3"/>
      <c r="H65" s="34"/>
    </row>
    <row r="66" spans="2:8" ht="25.5" x14ac:dyDescent="0.25">
      <c r="C66" s="62" t="s">
        <v>14</v>
      </c>
      <c r="D66" s="5"/>
    </row>
    <row r="67" spans="2:8" ht="20.25" x14ac:dyDescent="0.25">
      <c r="C67" s="82" t="s">
        <v>6</v>
      </c>
      <c r="D67" s="7" t="s">
        <v>0</v>
      </c>
      <c r="E67" s="8">
        <f>IF(G54&gt;0, ROUND((G54+D47)/D47,2), 0)</f>
        <v>1.01</v>
      </c>
      <c r="F67" s="8"/>
      <c r="G67" s="9"/>
      <c r="H67" s="6"/>
    </row>
    <row r="68" spans="2:8" x14ac:dyDescent="0.25">
      <c r="C68" s="82"/>
      <c r="D68" s="7" t="s">
        <v>1</v>
      </c>
      <c r="E68" s="8">
        <f>IF(SUM(G55:G56)&gt;0,ROUND((G55+G56+D47)/D47,2),0)</f>
        <v>1.01</v>
      </c>
      <c r="F68" s="8"/>
      <c r="G68" s="10"/>
      <c r="H68" s="35"/>
    </row>
    <row r="69" spans="2:8" x14ac:dyDescent="0.25">
      <c r="C69" s="82"/>
      <c r="D69" s="7" t="s">
        <v>2</v>
      </c>
      <c r="E69" s="8">
        <f>IF(G57&gt;0,ROUND((G57+D47)/D47,2),0)</f>
        <v>0</v>
      </c>
      <c r="F69" s="11"/>
      <c r="G69" s="10"/>
    </row>
    <row r="70" spans="2:8" x14ac:dyDescent="0.25">
      <c r="C70" s="82"/>
      <c r="D70" s="12" t="s">
        <v>3</v>
      </c>
      <c r="E70" s="27">
        <f>IF(SUM(G58:G64)&gt;0,ROUND((SUM(G58:G64)+D47)/D47,2),0)</f>
        <v>1.35</v>
      </c>
      <c r="F70" s="9"/>
      <c r="G70" s="10"/>
    </row>
    <row r="71" spans="2:8" ht="25.5" x14ac:dyDescent="0.25">
      <c r="D71" s="28" t="s">
        <v>4</v>
      </c>
      <c r="E71" s="29">
        <f>SUM(E67:E70)-IF(VALUE(COUNTIF(E67:E70,"&gt;0"))=4,3,0)-IF(VALUE(COUNTIF(E67:E70,"&gt;0"))=3,2,0)-IF(VALUE(COUNTIF(E67:E70,"&gt;0"))=2,1,0)</f>
        <v>1.37</v>
      </c>
      <c r="F71" s="20"/>
    </row>
    <row r="72" spans="2:8" x14ac:dyDescent="0.25">
      <c r="E72" s="13"/>
    </row>
    <row r="73" spans="2:8" ht="51" x14ac:dyDescent="0.35">
      <c r="B73" s="69"/>
      <c r="C73" s="70" t="s">
        <v>22</v>
      </c>
      <c r="D73" s="83">
        <f>E71*D47</f>
        <v>39615.289900000003</v>
      </c>
      <c r="E73" s="83"/>
    </row>
    <row r="74" spans="2:8" ht="20.25" x14ac:dyDescent="0.3">
      <c r="C74" s="71" t="s">
        <v>8</v>
      </c>
      <c r="D74" s="84">
        <f>D73/D46</f>
        <v>89.62735271493213</v>
      </c>
      <c r="E74" s="84"/>
      <c r="G74" s="6"/>
      <c r="H74" s="36"/>
    </row>
    <row r="75" spans="2:8" ht="60.75" x14ac:dyDescent="0.8">
      <c r="B75" s="96" t="s">
        <v>60</v>
      </c>
      <c r="C75" s="96"/>
      <c r="D75" s="96"/>
      <c r="E75" s="96"/>
      <c r="F75" s="96"/>
      <c r="G75" s="96"/>
      <c r="H75" s="96"/>
    </row>
    <row r="76" spans="2:8" ht="55.5" customHeight="1" x14ac:dyDescent="0.25">
      <c r="B76" s="97" t="s">
        <v>26</v>
      </c>
      <c r="C76" s="97"/>
      <c r="D76" s="97"/>
      <c r="E76" s="97"/>
      <c r="F76" s="97"/>
      <c r="G76" s="97"/>
    </row>
    <row r="77" spans="2:8" x14ac:dyDescent="0.25">
      <c r="G77" s="6"/>
    </row>
    <row r="78" spans="2:8" ht="25.5" x14ac:dyDescent="0.25">
      <c r="C78" s="62" t="s">
        <v>5</v>
      </c>
      <c r="D78" s="5"/>
    </row>
    <row r="79" spans="2:8" ht="20.25" customHeight="1" x14ac:dyDescent="0.25">
      <c r="B79" s="63"/>
      <c r="C79" s="98" t="s">
        <v>15</v>
      </c>
      <c r="D79" s="101" t="s">
        <v>37</v>
      </c>
      <c r="E79" s="102"/>
      <c r="F79" s="102"/>
      <c r="G79" s="103"/>
      <c r="H79" s="31"/>
    </row>
    <row r="80" spans="2:8" ht="20.25" customHeight="1" x14ac:dyDescent="0.25">
      <c r="B80" s="63"/>
      <c r="C80" s="99"/>
      <c r="D80" s="104" t="s">
        <v>39</v>
      </c>
      <c r="E80" s="104"/>
      <c r="F80" s="104"/>
      <c r="G80" s="104"/>
      <c r="H80" s="31"/>
    </row>
    <row r="81" spans="2:8" ht="20.25" customHeight="1" x14ac:dyDescent="0.25">
      <c r="B81" s="63"/>
      <c r="C81" s="100"/>
      <c r="D81" s="104" t="s">
        <v>45</v>
      </c>
      <c r="E81" s="104"/>
      <c r="F81" s="104"/>
      <c r="G81" s="104"/>
      <c r="H81" s="31"/>
    </row>
    <row r="82" spans="2:8" x14ac:dyDescent="0.25">
      <c r="C82" s="64" t="s">
        <v>12</v>
      </c>
      <c r="D82" s="48">
        <v>3.1</v>
      </c>
      <c r="E82" s="37"/>
      <c r="F82" s="9"/>
    </row>
    <row r="83" spans="2:8" x14ac:dyDescent="0.25">
      <c r="C83" s="65" t="s">
        <v>9</v>
      </c>
      <c r="D83" s="49">
        <v>546</v>
      </c>
      <c r="E83" s="105" t="s">
        <v>16</v>
      </c>
      <c r="F83" s="106"/>
      <c r="G83" s="109">
        <f>D84/D83</f>
        <v>82.019615384615378</v>
      </c>
    </row>
    <row r="84" spans="2:8" x14ac:dyDescent="0.25">
      <c r="C84" s="65" t="s">
        <v>10</v>
      </c>
      <c r="D84" s="50">
        <v>44782.71</v>
      </c>
      <c r="E84" s="107"/>
      <c r="F84" s="108"/>
      <c r="G84" s="110"/>
    </row>
    <row r="85" spans="2:8" x14ac:dyDescent="0.25">
      <c r="C85" s="66"/>
      <c r="D85" s="30"/>
      <c r="E85" s="38"/>
    </row>
    <row r="86" spans="2:8" x14ac:dyDescent="0.3">
      <c r="C86" s="67" t="s">
        <v>7</v>
      </c>
      <c r="D86" s="51" t="s">
        <v>46</v>
      </c>
    </row>
    <row r="87" spans="2:8" x14ac:dyDescent="0.3">
      <c r="C87" s="67" t="s">
        <v>11</v>
      </c>
      <c r="D87" s="51">
        <v>50</v>
      </c>
    </row>
    <row r="88" spans="2:8" x14ac:dyDescent="0.3">
      <c r="C88" s="67" t="s">
        <v>13</v>
      </c>
      <c r="D88" s="42" t="s">
        <v>25</v>
      </c>
      <c r="E88" s="32"/>
    </row>
    <row r="89" spans="2:8" ht="24" thickBot="1" x14ac:dyDescent="0.3">
      <c r="C89" s="68"/>
      <c r="D89" s="33"/>
    </row>
    <row r="90" spans="2:8" ht="48" thickBot="1" x14ac:dyDescent="0.3">
      <c r="B90" s="111" t="s">
        <v>17</v>
      </c>
      <c r="C90" s="112"/>
      <c r="D90" s="18" t="s">
        <v>19</v>
      </c>
      <c r="E90" s="113" t="s">
        <v>21</v>
      </c>
      <c r="F90" s="114"/>
      <c r="G90" s="1" t="s">
        <v>20</v>
      </c>
    </row>
    <row r="91" spans="2:8" ht="24" thickBot="1" x14ac:dyDescent="0.3">
      <c r="B91" s="85" t="s">
        <v>27</v>
      </c>
      <c r="C91" s="86"/>
      <c r="D91" s="43">
        <v>85.76</v>
      </c>
      <c r="E91" s="52">
        <v>3.1</v>
      </c>
      <c r="F91" s="14" t="s">
        <v>23</v>
      </c>
      <c r="G91" s="21">
        <f t="shared" ref="G91:G98" si="2">D91*E91</f>
        <v>265.85600000000005</v>
      </c>
      <c r="H91" s="87"/>
    </row>
    <row r="92" spans="2:8" ht="48" customHeight="1" x14ac:dyDescent="0.25">
      <c r="B92" s="88" t="s">
        <v>28</v>
      </c>
      <c r="C92" s="89"/>
      <c r="D92" s="39">
        <v>110</v>
      </c>
      <c r="E92" s="53">
        <v>0.7</v>
      </c>
      <c r="F92" s="15" t="s">
        <v>24</v>
      </c>
      <c r="G92" s="22">
        <f t="shared" si="2"/>
        <v>77</v>
      </c>
      <c r="H92" s="87"/>
    </row>
    <row r="93" spans="2:8" ht="51.75" customHeight="1" thickBot="1" x14ac:dyDescent="0.3">
      <c r="B93" s="90" t="s">
        <v>18</v>
      </c>
      <c r="C93" s="91"/>
      <c r="D93" s="40">
        <v>505</v>
      </c>
      <c r="E93" s="54">
        <v>0.7</v>
      </c>
      <c r="F93" s="16" t="s">
        <v>24</v>
      </c>
      <c r="G93" s="23">
        <f t="shared" si="2"/>
        <v>353.5</v>
      </c>
      <c r="H93" s="87"/>
    </row>
    <row r="94" spans="2:8" ht="62.25" customHeight="1" thickBot="1" x14ac:dyDescent="0.3">
      <c r="B94" s="92" t="s">
        <v>29</v>
      </c>
      <c r="C94" s="93"/>
      <c r="D94" s="44">
        <v>760</v>
      </c>
      <c r="E94" s="55"/>
      <c r="F94" s="19" t="s">
        <v>23</v>
      </c>
      <c r="G94" s="24">
        <f t="shared" si="2"/>
        <v>0</v>
      </c>
      <c r="H94" s="87"/>
    </row>
    <row r="95" spans="2:8" ht="47.25" customHeight="1" x14ac:dyDescent="0.25">
      <c r="B95" s="88" t="s">
        <v>56</v>
      </c>
      <c r="C95" s="89"/>
      <c r="D95" s="60">
        <v>3830</v>
      </c>
      <c r="E95" s="56">
        <v>3.1</v>
      </c>
      <c r="F95" s="15" t="s">
        <v>23</v>
      </c>
      <c r="G95" s="22">
        <f t="shared" si="2"/>
        <v>11873</v>
      </c>
      <c r="H95" s="87"/>
    </row>
    <row r="96" spans="2:8" ht="81.75" customHeight="1" thickBot="1" x14ac:dyDescent="0.3">
      <c r="B96" s="94" t="s">
        <v>32</v>
      </c>
      <c r="C96" s="95"/>
      <c r="D96" s="45">
        <v>950</v>
      </c>
      <c r="E96" s="57">
        <v>3.1</v>
      </c>
      <c r="F96" s="17" t="s">
        <v>23</v>
      </c>
      <c r="G96" s="25">
        <f t="shared" si="2"/>
        <v>2945</v>
      </c>
      <c r="H96" s="87"/>
    </row>
    <row r="97" spans="2:8" ht="66.75" customHeight="1" thickBot="1" x14ac:dyDescent="0.3">
      <c r="B97" s="94" t="s">
        <v>31</v>
      </c>
      <c r="C97" s="95"/>
      <c r="D97" s="46">
        <v>10330</v>
      </c>
      <c r="E97" s="52"/>
      <c r="F97" s="17" t="s">
        <v>23</v>
      </c>
      <c r="G97" s="25">
        <f t="shared" si="2"/>
        <v>0</v>
      </c>
      <c r="H97" s="87"/>
    </row>
    <row r="98" spans="2:8" ht="105" customHeight="1" thickBot="1" x14ac:dyDescent="0.3">
      <c r="B98" s="94" t="s">
        <v>33</v>
      </c>
      <c r="C98" s="95"/>
      <c r="D98" s="46">
        <v>4680</v>
      </c>
      <c r="E98" s="52"/>
      <c r="F98" s="17" t="s">
        <v>23</v>
      </c>
      <c r="G98" s="25">
        <f t="shared" si="2"/>
        <v>0</v>
      </c>
      <c r="H98" s="87"/>
    </row>
    <row r="99" spans="2:8" ht="89.25" customHeight="1" thickBot="1" x14ac:dyDescent="0.3">
      <c r="B99" s="94" t="s">
        <v>34</v>
      </c>
      <c r="C99" s="95"/>
      <c r="D99" s="46">
        <v>1010</v>
      </c>
      <c r="E99" s="52"/>
      <c r="F99" s="17" t="s">
        <v>23</v>
      </c>
      <c r="G99" s="25">
        <f>D99*E99</f>
        <v>0</v>
      </c>
      <c r="H99" s="87"/>
    </row>
    <row r="100" spans="2:8" ht="88.5" customHeight="1" thickBot="1" x14ac:dyDescent="0.3">
      <c r="B100" s="94" t="s">
        <v>35</v>
      </c>
      <c r="C100" s="95"/>
      <c r="D100" s="46">
        <v>3060</v>
      </c>
      <c r="E100" s="52"/>
      <c r="F100" s="17" t="s">
        <v>23</v>
      </c>
      <c r="G100" s="25">
        <f>D100*E100</f>
        <v>0</v>
      </c>
      <c r="H100" s="87"/>
    </row>
    <row r="101" spans="2:8" ht="89.25" customHeight="1" thickBot="1" x14ac:dyDescent="0.3">
      <c r="B101" s="90" t="s">
        <v>36</v>
      </c>
      <c r="C101" s="91"/>
      <c r="D101" s="47">
        <v>3810</v>
      </c>
      <c r="E101" s="59"/>
      <c r="F101" s="16" t="s">
        <v>23</v>
      </c>
      <c r="G101" s="26">
        <f>D101*E101</f>
        <v>0</v>
      </c>
      <c r="H101" s="87"/>
    </row>
    <row r="102" spans="2:8" x14ac:dyDescent="0.25">
      <c r="C102" s="2"/>
      <c r="D102" s="2"/>
      <c r="E102" s="3"/>
      <c r="F102" s="3"/>
      <c r="H102" s="34"/>
    </row>
    <row r="103" spans="2:8" ht="25.5" x14ac:dyDescent="0.25">
      <c r="C103" s="62" t="s">
        <v>14</v>
      </c>
      <c r="D103" s="5"/>
    </row>
    <row r="104" spans="2:8" ht="20.25" x14ac:dyDescent="0.25">
      <c r="C104" s="82" t="s">
        <v>6</v>
      </c>
      <c r="D104" s="7" t="s">
        <v>0</v>
      </c>
      <c r="E104" s="8">
        <f>IF(G91&gt;0, ROUND((G91+D84)/D84,2), 0)</f>
        <v>1.01</v>
      </c>
      <c r="F104" s="8"/>
      <c r="G104" s="9"/>
      <c r="H104" s="6"/>
    </row>
    <row r="105" spans="2:8" x14ac:dyDescent="0.25">
      <c r="C105" s="82"/>
      <c r="D105" s="7" t="s">
        <v>1</v>
      </c>
      <c r="E105" s="8">
        <f>IF(SUM(G92:G93)&gt;0,ROUND((G92+G93+D84)/D84,2),0)</f>
        <v>1.01</v>
      </c>
      <c r="F105" s="8"/>
      <c r="G105" s="10"/>
      <c r="H105" s="35"/>
    </row>
    <row r="106" spans="2:8" x14ac:dyDescent="0.25">
      <c r="C106" s="82"/>
      <c r="D106" s="7" t="s">
        <v>2</v>
      </c>
      <c r="E106" s="8">
        <f>IF(G94&gt;0,ROUND((G94+D84)/D84,2),0)</f>
        <v>0</v>
      </c>
      <c r="F106" s="11"/>
      <c r="G106" s="10"/>
    </row>
    <row r="107" spans="2:8" x14ac:dyDescent="0.25">
      <c r="C107" s="82"/>
      <c r="D107" s="12" t="s">
        <v>3</v>
      </c>
      <c r="E107" s="27">
        <f>IF(SUM(G95:G101)&gt;0,ROUND((SUM(G95:G101)+D84)/D84,2),0)</f>
        <v>1.33</v>
      </c>
      <c r="F107" s="9"/>
      <c r="G107" s="10"/>
    </row>
    <row r="108" spans="2:8" ht="25.5" x14ac:dyDescent="0.25">
      <c r="D108" s="28" t="s">
        <v>4</v>
      </c>
      <c r="E108" s="29">
        <f>SUM(E104:E107)-IF(VALUE(COUNTIF(E104:E107,"&gt;0"))=4,3,0)-IF(VALUE(COUNTIF(E104:E107,"&gt;0"))=3,2,0)-IF(VALUE(COUNTIF(E104:E107,"&gt;0"))=2,1,0)</f>
        <v>1.35</v>
      </c>
      <c r="F108" s="20"/>
    </row>
    <row r="109" spans="2:8" x14ac:dyDescent="0.25">
      <c r="E109" s="13"/>
    </row>
    <row r="110" spans="2:8" ht="51" x14ac:dyDescent="0.35">
      <c r="B110" s="69"/>
      <c r="C110" s="70" t="s">
        <v>22</v>
      </c>
      <c r="D110" s="83">
        <f>E108*D84</f>
        <v>60456.658500000005</v>
      </c>
      <c r="E110" s="83"/>
    </row>
    <row r="111" spans="2:8" ht="20.25" x14ac:dyDescent="0.3">
      <c r="C111" s="71" t="s">
        <v>8</v>
      </c>
      <c r="D111" s="84">
        <f>D110/D83</f>
        <v>110.72648076923078</v>
      </c>
      <c r="E111" s="84"/>
      <c r="G111" s="6"/>
      <c r="H111" s="36"/>
    </row>
    <row r="112" spans="2:8" ht="20.25" x14ac:dyDescent="0.3">
      <c r="B112" s="75"/>
      <c r="C112" s="71"/>
      <c r="D112" s="74"/>
      <c r="E112" s="74"/>
      <c r="G112" s="6"/>
      <c r="H112" s="80"/>
    </row>
    <row r="113" spans="2:8" ht="60.75" x14ac:dyDescent="0.8">
      <c r="B113" s="96" t="s">
        <v>61</v>
      </c>
      <c r="C113" s="96"/>
      <c r="D113" s="96"/>
      <c r="E113" s="96"/>
      <c r="F113" s="96"/>
      <c r="G113" s="96"/>
      <c r="H113" s="96"/>
    </row>
    <row r="114" spans="2:8" ht="54" customHeight="1" x14ac:dyDescent="0.25">
      <c r="B114" s="97" t="s">
        <v>26</v>
      </c>
      <c r="C114" s="97"/>
      <c r="D114" s="97"/>
      <c r="E114" s="97"/>
      <c r="F114" s="97"/>
      <c r="G114" s="97"/>
    </row>
    <row r="115" spans="2:8" ht="20.25" customHeight="1" x14ac:dyDescent="0.25">
      <c r="G115" s="6"/>
    </row>
    <row r="116" spans="2:8" ht="25.5" x14ac:dyDescent="0.25">
      <c r="C116" s="62" t="s">
        <v>5</v>
      </c>
      <c r="D116" s="5"/>
    </row>
    <row r="117" spans="2:8" ht="20.25" x14ac:dyDescent="0.25">
      <c r="B117" s="63"/>
      <c r="C117" s="98" t="s">
        <v>15</v>
      </c>
      <c r="D117" s="101" t="s">
        <v>37</v>
      </c>
      <c r="E117" s="102"/>
      <c r="F117" s="102"/>
      <c r="G117" s="103"/>
      <c r="H117" s="31"/>
    </row>
    <row r="118" spans="2:8" ht="20.25" x14ac:dyDescent="0.25">
      <c r="B118" s="63"/>
      <c r="C118" s="99"/>
      <c r="D118" s="104" t="s">
        <v>39</v>
      </c>
      <c r="E118" s="104"/>
      <c r="F118" s="104"/>
      <c r="G118" s="104"/>
      <c r="H118" s="31"/>
    </row>
    <row r="119" spans="2:8" ht="20.25" x14ac:dyDescent="0.25">
      <c r="B119" s="63"/>
      <c r="C119" s="100"/>
      <c r="D119" s="104" t="s">
        <v>47</v>
      </c>
      <c r="E119" s="104"/>
      <c r="F119" s="104"/>
      <c r="G119" s="104"/>
      <c r="H119" s="31"/>
    </row>
    <row r="120" spans="2:8" x14ac:dyDescent="0.25">
      <c r="C120" s="64" t="s">
        <v>12</v>
      </c>
      <c r="D120" s="48">
        <v>1.7</v>
      </c>
      <c r="E120" s="37"/>
      <c r="F120" s="9"/>
    </row>
    <row r="121" spans="2:8" x14ac:dyDescent="0.25">
      <c r="C121" s="65" t="s">
        <v>9</v>
      </c>
      <c r="D121" s="49">
        <v>296</v>
      </c>
      <c r="E121" s="105" t="s">
        <v>16</v>
      </c>
      <c r="F121" s="106"/>
      <c r="G121" s="109">
        <f>D122/D121</f>
        <v>127.72185810810811</v>
      </c>
    </row>
    <row r="122" spans="2:8" x14ac:dyDescent="0.25">
      <c r="C122" s="65" t="s">
        <v>10</v>
      </c>
      <c r="D122" s="50">
        <v>37805.67</v>
      </c>
      <c r="E122" s="107"/>
      <c r="F122" s="108"/>
      <c r="G122" s="110"/>
    </row>
    <row r="123" spans="2:8" x14ac:dyDescent="0.25">
      <c r="C123" s="66"/>
      <c r="D123" s="30"/>
      <c r="E123" s="38"/>
    </row>
    <row r="124" spans="2:8" x14ac:dyDescent="0.3">
      <c r="C124" s="67" t="s">
        <v>7</v>
      </c>
      <c r="D124" s="51" t="s">
        <v>48</v>
      </c>
    </row>
    <row r="125" spans="2:8" x14ac:dyDescent="0.3">
      <c r="C125" s="67" t="s">
        <v>11</v>
      </c>
      <c r="D125" s="51">
        <v>90</v>
      </c>
    </row>
    <row r="126" spans="2:8" x14ac:dyDescent="0.3">
      <c r="C126" s="67" t="s">
        <v>13</v>
      </c>
      <c r="D126" s="42" t="s">
        <v>25</v>
      </c>
      <c r="E126" s="32"/>
    </row>
    <row r="127" spans="2:8" ht="45.75" customHeight="1" thickBot="1" x14ac:dyDescent="0.3">
      <c r="C127" s="68"/>
      <c r="D127" s="33"/>
    </row>
    <row r="128" spans="2:8" ht="48.75" customHeight="1" thickBot="1" x14ac:dyDescent="0.3">
      <c r="B128" s="111" t="s">
        <v>17</v>
      </c>
      <c r="C128" s="112"/>
      <c r="D128" s="18" t="s">
        <v>19</v>
      </c>
      <c r="E128" s="113" t="s">
        <v>21</v>
      </c>
      <c r="F128" s="114"/>
      <c r="G128" s="1" t="s">
        <v>20</v>
      </c>
    </row>
    <row r="129" spans="2:8" ht="64.5" customHeight="1" thickBot="1" x14ac:dyDescent="0.3">
      <c r="B129" s="85" t="s">
        <v>27</v>
      </c>
      <c r="C129" s="86"/>
      <c r="D129" s="43">
        <v>85.76</v>
      </c>
      <c r="E129" s="52">
        <v>1.7</v>
      </c>
      <c r="F129" s="14" t="s">
        <v>23</v>
      </c>
      <c r="G129" s="21">
        <f t="shared" ref="G129:G136" si="3">D129*E129</f>
        <v>145.792</v>
      </c>
      <c r="H129" s="87"/>
    </row>
    <row r="130" spans="2:8" ht="42" customHeight="1" x14ac:dyDescent="0.25">
      <c r="B130" s="88" t="s">
        <v>28</v>
      </c>
      <c r="C130" s="89"/>
      <c r="D130" s="39">
        <v>110</v>
      </c>
      <c r="E130" s="53">
        <v>0.71</v>
      </c>
      <c r="F130" s="15" t="s">
        <v>24</v>
      </c>
      <c r="G130" s="22">
        <f t="shared" si="3"/>
        <v>78.099999999999994</v>
      </c>
      <c r="H130" s="87"/>
    </row>
    <row r="131" spans="2:8" ht="44.25" customHeight="1" thickBot="1" x14ac:dyDescent="0.3">
      <c r="B131" s="90" t="s">
        <v>18</v>
      </c>
      <c r="C131" s="91"/>
      <c r="D131" s="40">
        <v>505</v>
      </c>
      <c r="E131" s="54">
        <v>0.71</v>
      </c>
      <c r="F131" s="16" t="s">
        <v>24</v>
      </c>
      <c r="G131" s="23">
        <f t="shared" si="3"/>
        <v>358.54999999999995</v>
      </c>
      <c r="H131" s="87"/>
    </row>
    <row r="132" spans="2:8" ht="66.75" customHeight="1" thickBot="1" x14ac:dyDescent="0.3">
      <c r="B132" s="92" t="s">
        <v>29</v>
      </c>
      <c r="C132" s="93"/>
      <c r="D132" s="44">
        <v>760</v>
      </c>
      <c r="E132" s="55"/>
      <c r="F132" s="19" t="s">
        <v>23</v>
      </c>
      <c r="G132" s="24">
        <f t="shared" si="3"/>
        <v>0</v>
      </c>
      <c r="H132" s="87"/>
    </row>
    <row r="133" spans="2:8" ht="46.5" customHeight="1" thickBot="1" x14ac:dyDescent="0.3">
      <c r="B133" s="88" t="s">
        <v>30</v>
      </c>
      <c r="C133" s="89"/>
      <c r="D133" s="60">
        <v>6940</v>
      </c>
      <c r="E133" s="52">
        <v>1.7</v>
      </c>
      <c r="F133" s="15" t="s">
        <v>23</v>
      </c>
      <c r="G133" s="22">
        <f t="shared" si="3"/>
        <v>11798</v>
      </c>
      <c r="H133" s="87"/>
    </row>
    <row r="134" spans="2:8" ht="89.25" customHeight="1" thickBot="1" x14ac:dyDescent="0.3">
      <c r="B134" s="94" t="s">
        <v>32</v>
      </c>
      <c r="C134" s="95"/>
      <c r="D134" s="45">
        <v>950</v>
      </c>
      <c r="E134" s="52"/>
      <c r="F134" s="17" t="s">
        <v>23</v>
      </c>
      <c r="G134" s="25">
        <f t="shared" si="3"/>
        <v>0</v>
      </c>
      <c r="H134" s="87"/>
    </row>
    <row r="135" spans="2:8" ht="84.75" customHeight="1" thickBot="1" x14ac:dyDescent="0.3">
      <c r="B135" s="94" t="s">
        <v>31</v>
      </c>
      <c r="C135" s="95"/>
      <c r="D135" s="46">
        <v>10330</v>
      </c>
      <c r="E135" s="52">
        <v>1.7</v>
      </c>
      <c r="F135" s="17" t="s">
        <v>23</v>
      </c>
      <c r="G135" s="25">
        <f t="shared" si="3"/>
        <v>17561</v>
      </c>
      <c r="H135" s="87"/>
    </row>
    <row r="136" spans="2:8" ht="84" customHeight="1" thickBot="1" x14ac:dyDescent="0.3">
      <c r="B136" s="94" t="s">
        <v>33</v>
      </c>
      <c r="C136" s="95"/>
      <c r="D136" s="46">
        <v>4680</v>
      </c>
      <c r="E136" s="52">
        <v>1.7</v>
      </c>
      <c r="F136" s="17" t="s">
        <v>23</v>
      </c>
      <c r="G136" s="25">
        <f t="shared" si="3"/>
        <v>7956</v>
      </c>
      <c r="H136" s="87"/>
    </row>
    <row r="137" spans="2:8" ht="96.75" customHeight="1" thickBot="1" x14ac:dyDescent="0.3">
      <c r="B137" s="94" t="s">
        <v>34</v>
      </c>
      <c r="C137" s="95"/>
      <c r="D137" s="46">
        <v>1010</v>
      </c>
      <c r="E137" s="52">
        <v>1.7</v>
      </c>
      <c r="F137" s="17" t="s">
        <v>23</v>
      </c>
      <c r="G137" s="25">
        <f>D137*E137</f>
        <v>1717</v>
      </c>
      <c r="H137" s="87"/>
    </row>
    <row r="138" spans="2:8" ht="102.75" customHeight="1" thickBot="1" x14ac:dyDescent="0.3">
      <c r="B138" s="94" t="s">
        <v>35</v>
      </c>
      <c r="C138" s="95"/>
      <c r="D138" s="46">
        <v>3060</v>
      </c>
      <c r="E138" s="52">
        <v>1.7</v>
      </c>
      <c r="F138" s="17" t="s">
        <v>23</v>
      </c>
      <c r="G138" s="25">
        <f>D138*E138</f>
        <v>5202</v>
      </c>
      <c r="H138" s="87"/>
    </row>
    <row r="139" spans="2:8" ht="90" customHeight="1" thickBot="1" x14ac:dyDescent="0.3">
      <c r="B139" s="90" t="s">
        <v>36</v>
      </c>
      <c r="C139" s="91"/>
      <c r="D139" s="47">
        <v>3810</v>
      </c>
      <c r="E139" s="59">
        <v>10.199999999999999</v>
      </c>
      <c r="F139" s="16" t="s">
        <v>23</v>
      </c>
      <c r="G139" s="26">
        <f>D139*E139</f>
        <v>38862</v>
      </c>
      <c r="H139" s="87"/>
    </row>
    <row r="140" spans="2:8" x14ac:dyDescent="0.25">
      <c r="C140" s="2"/>
      <c r="D140" s="2"/>
      <c r="E140" s="3"/>
      <c r="F140" s="3"/>
      <c r="H140" s="34"/>
    </row>
    <row r="141" spans="2:8" ht="25.5" x14ac:dyDescent="0.25">
      <c r="C141" s="62" t="s">
        <v>14</v>
      </c>
      <c r="D141" s="5"/>
    </row>
    <row r="142" spans="2:8" ht="20.25" x14ac:dyDescent="0.25">
      <c r="C142" s="82" t="s">
        <v>6</v>
      </c>
      <c r="D142" s="7" t="s">
        <v>0</v>
      </c>
      <c r="E142" s="8">
        <f>IF(G129&gt;0, ROUND((G129+D122)/D122,2), 0)</f>
        <v>1</v>
      </c>
      <c r="F142" s="8"/>
      <c r="G142" s="9"/>
      <c r="H142" s="6"/>
    </row>
    <row r="143" spans="2:8" x14ac:dyDescent="0.25">
      <c r="C143" s="82"/>
      <c r="D143" s="7" t="s">
        <v>1</v>
      </c>
      <c r="E143" s="8">
        <f>IF(SUM(G130:G131)&gt;0,ROUND((G130+G131+D122)/D122,2),0)</f>
        <v>1.01</v>
      </c>
      <c r="F143" s="8"/>
      <c r="G143" s="10"/>
      <c r="H143" s="35"/>
    </row>
    <row r="144" spans="2:8" x14ac:dyDescent="0.25">
      <c r="C144" s="82"/>
      <c r="D144" s="7" t="s">
        <v>2</v>
      </c>
      <c r="E144" s="8">
        <f>IF(G132&gt;0,ROUND((G132+D122)/D122,2),0)</f>
        <v>0</v>
      </c>
      <c r="F144" s="11"/>
      <c r="G144" s="10"/>
    </row>
    <row r="145" spans="1:8" x14ac:dyDescent="0.25">
      <c r="C145" s="82"/>
      <c r="D145" s="12" t="s">
        <v>3</v>
      </c>
      <c r="E145" s="27">
        <f>IF(SUM(G133:G139)&gt;0,ROUND((SUM(G133:G139)+D122)/D122,2),0)</f>
        <v>3.2</v>
      </c>
      <c r="F145" s="9"/>
      <c r="G145" s="10"/>
    </row>
    <row r="146" spans="1:8" ht="25.5" x14ac:dyDescent="0.25">
      <c r="D146" s="28" t="s">
        <v>4</v>
      </c>
      <c r="E146" s="29">
        <f>SUM(E142:E145)-IF(VALUE(COUNTIF(E142:E145,"&gt;0"))=4,3,0)-IF(VALUE(COUNTIF(E142:E145,"&gt;0"))=3,2,0)-IF(VALUE(COUNTIF(E142:E145,"&gt;0"))=2,1,0)</f>
        <v>3.21</v>
      </c>
      <c r="F146" s="20"/>
    </row>
    <row r="147" spans="1:8" x14ac:dyDescent="0.25">
      <c r="E147" s="13"/>
    </row>
    <row r="148" spans="1:8" ht="51" x14ac:dyDescent="0.35">
      <c r="B148" s="69"/>
      <c r="C148" s="70" t="s">
        <v>22</v>
      </c>
      <c r="D148" s="83">
        <f>E146*D122</f>
        <v>121356.20069999999</v>
      </c>
      <c r="E148" s="83"/>
    </row>
    <row r="149" spans="1:8" ht="20.25" x14ac:dyDescent="0.3">
      <c r="C149" s="71" t="s">
        <v>8</v>
      </c>
      <c r="D149" s="84">
        <f>D148/D121</f>
        <v>409.98716452702701</v>
      </c>
      <c r="E149" s="84"/>
      <c r="G149" s="6"/>
      <c r="H149" s="36"/>
    </row>
    <row r="150" spans="1:8" ht="60.75" x14ac:dyDescent="0.8">
      <c r="A150" s="96" t="s">
        <v>62</v>
      </c>
      <c r="B150" s="96"/>
      <c r="C150" s="96"/>
      <c r="D150" s="96"/>
      <c r="E150" s="96"/>
      <c r="F150" s="96"/>
      <c r="G150" s="96"/>
      <c r="H150" s="80"/>
    </row>
    <row r="151" spans="1:8" ht="61.5" customHeight="1" x14ac:dyDescent="0.3">
      <c r="A151" s="97" t="s">
        <v>26</v>
      </c>
      <c r="B151" s="97"/>
      <c r="C151" s="97"/>
      <c r="D151" s="97"/>
      <c r="E151" s="97"/>
      <c r="F151" s="97"/>
      <c r="H151" s="80"/>
    </row>
    <row r="152" spans="1:8" x14ac:dyDescent="0.3">
      <c r="A152" s="75"/>
      <c r="B152" s="75"/>
      <c r="C152" s="6"/>
      <c r="H152" s="80"/>
    </row>
    <row r="153" spans="1:8" ht="21.75" customHeight="1" x14ac:dyDescent="0.3">
      <c r="A153" s="75"/>
      <c r="B153" s="62" t="s">
        <v>5</v>
      </c>
      <c r="C153" s="5"/>
      <c r="F153" s="4"/>
      <c r="H153" s="80"/>
    </row>
    <row r="154" spans="1:8" ht="21.75" customHeight="1" x14ac:dyDescent="0.3">
      <c r="A154" s="81"/>
      <c r="B154" s="62"/>
      <c r="C154" s="98" t="s">
        <v>15</v>
      </c>
      <c r="D154" s="101" t="s">
        <v>37</v>
      </c>
      <c r="E154" s="102"/>
      <c r="F154" s="102"/>
      <c r="G154" s="103"/>
      <c r="H154" s="80"/>
    </row>
    <row r="155" spans="1:8" ht="21.75" customHeight="1" x14ac:dyDescent="0.3">
      <c r="A155" s="81"/>
      <c r="B155" s="62"/>
      <c r="C155" s="99"/>
      <c r="D155" s="104" t="s">
        <v>39</v>
      </c>
      <c r="E155" s="104"/>
      <c r="F155" s="104"/>
      <c r="G155" s="104"/>
      <c r="H155" s="80"/>
    </row>
    <row r="156" spans="1:8" ht="21.75" customHeight="1" x14ac:dyDescent="0.3">
      <c r="A156" s="81"/>
      <c r="B156" s="62"/>
      <c r="C156" s="100"/>
      <c r="D156" s="104" t="s">
        <v>57</v>
      </c>
      <c r="E156" s="104"/>
      <c r="F156" s="104"/>
      <c r="G156" s="104"/>
      <c r="H156" s="80"/>
    </row>
    <row r="157" spans="1:8" x14ac:dyDescent="0.3">
      <c r="B157" s="75"/>
      <c r="C157" s="77" t="s">
        <v>12</v>
      </c>
      <c r="D157" s="50">
        <v>2.7</v>
      </c>
      <c r="E157" s="78"/>
      <c r="F157" s="79"/>
      <c r="H157" s="80"/>
    </row>
    <row r="158" spans="1:8" ht="22.5" x14ac:dyDescent="0.3">
      <c r="B158" s="75"/>
      <c r="C158" s="77" t="s">
        <v>9</v>
      </c>
      <c r="D158" s="49">
        <v>578</v>
      </c>
      <c r="E158" s="119" t="s">
        <v>16</v>
      </c>
      <c r="F158" s="119"/>
      <c r="G158" s="120">
        <f>D159/D158</f>
        <v>89.063252595155703</v>
      </c>
      <c r="H158" s="80"/>
    </row>
    <row r="159" spans="1:8" ht="22.5" x14ac:dyDescent="0.3">
      <c r="B159" s="75"/>
      <c r="C159" s="77" t="s">
        <v>10</v>
      </c>
      <c r="D159" s="50">
        <v>51478.559999999998</v>
      </c>
      <c r="E159" s="119"/>
      <c r="F159" s="119"/>
      <c r="G159" s="121"/>
      <c r="H159" s="80"/>
    </row>
    <row r="160" spans="1:8" x14ac:dyDescent="0.3">
      <c r="B160" s="75"/>
      <c r="C160" s="66"/>
      <c r="D160" s="30"/>
      <c r="E160" s="38"/>
      <c r="H160" s="80"/>
    </row>
    <row r="161" spans="2:8" x14ac:dyDescent="0.3">
      <c r="B161" s="75"/>
      <c r="C161" s="67" t="s">
        <v>7</v>
      </c>
      <c r="D161" s="51" t="s">
        <v>42</v>
      </c>
      <c r="H161" s="80"/>
    </row>
    <row r="162" spans="2:8" x14ac:dyDescent="0.3">
      <c r="B162" s="75"/>
      <c r="C162" s="67" t="s">
        <v>11</v>
      </c>
      <c r="D162" s="51">
        <v>70</v>
      </c>
      <c r="H162" s="80"/>
    </row>
    <row r="163" spans="2:8" x14ac:dyDescent="0.3">
      <c r="B163" s="75"/>
      <c r="C163" s="67" t="s">
        <v>13</v>
      </c>
      <c r="D163" s="42" t="s">
        <v>25</v>
      </c>
      <c r="E163" s="32"/>
      <c r="H163" s="80"/>
    </row>
    <row r="164" spans="2:8" ht="24" thickBot="1" x14ac:dyDescent="0.35">
      <c r="B164" s="75"/>
      <c r="C164" s="68"/>
      <c r="D164" s="33"/>
      <c r="H164" s="80"/>
    </row>
    <row r="165" spans="2:8" ht="48" thickBot="1" x14ac:dyDescent="0.35">
      <c r="B165" s="122" t="s">
        <v>17</v>
      </c>
      <c r="C165" s="123"/>
      <c r="D165" s="18" t="s">
        <v>19</v>
      </c>
      <c r="E165" s="112" t="s">
        <v>21</v>
      </c>
      <c r="F165" s="123"/>
      <c r="G165" s="1" t="s">
        <v>20</v>
      </c>
      <c r="H165" s="80"/>
    </row>
    <row r="166" spans="2:8" ht="24" thickBot="1" x14ac:dyDescent="0.35">
      <c r="B166" s="124" t="s">
        <v>27</v>
      </c>
      <c r="C166" s="125"/>
      <c r="D166" s="43">
        <v>85.76</v>
      </c>
      <c r="E166" s="52">
        <v>2.7</v>
      </c>
      <c r="F166" s="14" t="s">
        <v>23</v>
      </c>
      <c r="G166" s="21">
        <f t="shared" ref="G166:G174" si="4">D166*E166</f>
        <v>231.55200000000002</v>
      </c>
      <c r="H166" s="80"/>
    </row>
    <row r="167" spans="2:8" ht="45.75" customHeight="1" x14ac:dyDescent="0.3">
      <c r="B167" s="126" t="s">
        <v>28</v>
      </c>
      <c r="C167" s="127"/>
      <c r="D167" s="39">
        <v>110</v>
      </c>
      <c r="E167" s="53">
        <v>0.63</v>
      </c>
      <c r="F167" s="15" t="s">
        <v>24</v>
      </c>
      <c r="G167" s="22">
        <f t="shared" si="4"/>
        <v>69.3</v>
      </c>
      <c r="H167" s="80"/>
    </row>
    <row r="168" spans="2:8" ht="50.25" customHeight="1" thickBot="1" x14ac:dyDescent="0.35">
      <c r="B168" s="117" t="s">
        <v>18</v>
      </c>
      <c r="C168" s="118"/>
      <c r="D168" s="40">
        <v>505</v>
      </c>
      <c r="E168" s="54">
        <v>0.63</v>
      </c>
      <c r="F168" s="16" t="s">
        <v>24</v>
      </c>
      <c r="G168" s="23">
        <f t="shared" si="4"/>
        <v>318.14999999999998</v>
      </c>
      <c r="H168" s="80"/>
    </row>
    <row r="169" spans="2:8" ht="69.75" customHeight="1" thickBot="1" x14ac:dyDescent="0.35">
      <c r="B169" s="124" t="s">
        <v>29</v>
      </c>
      <c r="C169" s="125"/>
      <c r="D169" s="44">
        <v>760</v>
      </c>
      <c r="E169" s="55"/>
      <c r="F169" s="19" t="s">
        <v>23</v>
      </c>
      <c r="G169" s="24">
        <f t="shared" si="4"/>
        <v>0</v>
      </c>
      <c r="H169" s="80"/>
    </row>
    <row r="170" spans="2:8" ht="45.75" customHeight="1" x14ac:dyDescent="0.3">
      <c r="B170" s="126" t="s">
        <v>30</v>
      </c>
      <c r="C170" s="127"/>
      <c r="D170" s="60">
        <v>6940</v>
      </c>
      <c r="E170" s="56">
        <v>2.7</v>
      </c>
      <c r="F170" s="15" t="s">
        <v>23</v>
      </c>
      <c r="G170" s="22">
        <f t="shared" si="4"/>
        <v>18738</v>
      </c>
      <c r="H170" s="80"/>
    </row>
    <row r="171" spans="2:8" ht="116.25" customHeight="1" x14ac:dyDescent="0.3">
      <c r="B171" s="115" t="s">
        <v>32</v>
      </c>
      <c r="C171" s="116"/>
      <c r="D171" s="45">
        <v>950</v>
      </c>
      <c r="E171" s="57"/>
      <c r="F171" s="17" t="s">
        <v>23</v>
      </c>
      <c r="G171" s="25">
        <f t="shared" si="4"/>
        <v>0</v>
      </c>
      <c r="H171" s="80"/>
    </row>
    <row r="172" spans="2:8" ht="68.25" customHeight="1" x14ac:dyDescent="0.3">
      <c r="B172" s="115" t="s">
        <v>31</v>
      </c>
      <c r="C172" s="116"/>
      <c r="D172" s="46">
        <v>10330</v>
      </c>
      <c r="E172" s="58">
        <v>2.7</v>
      </c>
      <c r="F172" s="17" t="s">
        <v>23</v>
      </c>
      <c r="G172" s="25">
        <f t="shared" si="4"/>
        <v>27891.000000000004</v>
      </c>
      <c r="H172" s="80"/>
    </row>
    <row r="173" spans="2:8" ht="114.75" customHeight="1" x14ac:dyDescent="0.3">
      <c r="B173" s="115" t="s">
        <v>33</v>
      </c>
      <c r="C173" s="116"/>
      <c r="D173" s="46">
        <v>4680</v>
      </c>
      <c r="E173" s="58">
        <v>2.7</v>
      </c>
      <c r="F173" s="17" t="s">
        <v>23</v>
      </c>
      <c r="G173" s="25">
        <f t="shared" si="4"/>
        <v>12636</v>
      </c>
      <c r="H173" s="80"/>
    </row>
    <row r="174" spans="2:8" ht="92.25" customHeight="1" x14ac:dyDescent="0.3">
      <c r="B174" s="115" t="s">
        <v>34</v>
      </c>
      <c r="C174" s="116"/>
      <c r="D174" s="46">
        <v>1010</v>
      </c>
      <c r="E174" s="58">
        <v>2.7</v>
      </c>
      <c r="F174" s="17"/>
      <c r="G174" s="25">
        <f t="shared" si="4"/>
        <v>2727</v>
      </c>
      <c r="H174" s="80"/>
    </row>
    <row r="175" spans="2:8" ht="88.5" customHeight="1" x14ac:dyDescent="0.3">
      <c r="B175" s="115" t="s">
        <v>35</v>
      </c>
      <c r="C175" s="116"/>
      <c r="D175" s="46">
        <v>3060</v>
      </c>
      <c r="E175" s="58">
        <v>2.7</v>
      </c>
      <c r="F175" s="17" t="s">
        <v>23</v>
      </c>
      <c r="G175" s="25">
        <f>D175*E175</f>
        <v>8262</v>
      </c>
      <c r="H175" s="80"/>
    </row>
    <row r="176" spans="2:8" ht="89.25" customHeight="1" thickBot="1" x14ac:dyDescent="0.35">
      <c r="B176" s="117" t="s">
        <v>36</v>
      </c>
      <c r="C176" s="118"/>
      <c r="D176" s="47">
        <v>3810</v>
      </c>
      <c r="E176" s="59">
        <v>16.2</v>
      </c>
      <c r="F176" s="16" t="s">
        <v>23</v>
      </c>
      <c r="G176" s="26">
        <f>D176*E176</f>
        <v>61722</v>
      </c>
      <c r="H176" s="80"/>
    </row>
    <row r="177" spans="2:8" x14ac:dyDescent="0.3">
      <c r="C177" s="2"/>
      <c r="D177" s="2"/>
      <c r="E177" s="3"/>
      <c r="F177" s="3"/>
      <c r="H177" s="80"/>
    </row>
    <row r="178" spans="2:8" ht="25.5" x14ac:dyDescent="0.3">
      <c r="C178" s="62" t="s">
        <v>14</v>
      </c>
      <c r="D178" s="5"/>
      <c r="H178" s="80"/>
    </row>
    <row r="179" spans="2:8" ht="20.25" x14ac:dyDescent="0.3">
      <c r="C179" s="82" t="s">
        <v>6</v>
      </c>
      <c r="D179" s="7" t="s">
        <v>0</v>
      </c>
      <c r="E179" s="8">
        <f>IF(G166&gt;0, ROUND((G166+D159)/D159,2), 0)</f>
        <v>1</v>
      </c>
      <c r="F179" s="8"/>
      <c r="G179" s="9"/>
      <c r="H179" s="80"/>
    </row>
    <row r="180" spans="2:8" x14ac:dyDescent="0.3">
      <c r="C180" s="82"/>
      <c r="D180" s="7" t="s">
        <v>1</v>
      </c>
      <c r="E180" s="8">
        <f>IF(SUM(G167:G168)&gt;0,ROUND((G167+G168+D159)/D159,2),0)</f>
        <v>1.01</v>
      </c>
      <c r="F180" s="8"/>
      <c r="G180" s="10"/>
      <c r="H180" s="80"/>
    </row>
    <row r="181" spans="2:8" x14ac:dyDescent="0.3">
      <c r="C181" s="82"/>
      <c r="D181" s="7" t="s">
        <v>2</v>
      </c>
      <c r="E181" s="8">
        <f>IF(G169&gt;0,ROUND((G169+D159)/D159,2),0)</f>
        <v>0</v>
      </c>
      <c r="F181" s="11"/>
      <c r="G181" s="10"/>
      <c r="H181" s="80"/>
    </row>
    <row r="182" spans="2:8" x14ac:dyDescent="0.3">
      <c r="C182" s="82"/>
      <c r="D182" s="12" t="s">
        <v>3</v>
      </c>
      <c r="E182" s="27">
        <f>IF(SUM(G170:G176)&gt;0,ROUND((SUM(G170:G176)+D159)/D159,2),0)</f>
        <v>3.56</v>
      </c>
      <c r="F182" s="9"/>
      <c r="G182" s="10"/>
      <c r="H182" s="80"/>
    </row>
    <row r="183" spans="2:8" ht="25.5" x14ac:dyDescent="0.3">
      <c r="D183" s="28" t="s">
        <v>4</v>
      </c>
      <c r="E183" s="29">
        <f>SUM(E179:E182)-IF(VALUE(COUNTIF(E179:E182,"&gt;0"))=4,3,0)-IF(VALUE(COUNTIF(E179:E182,"&gt;0"))=3,2,0)-IF(VALUE(COUNTIF(E179:E182,"&gt;0"))=2,1,0)</f>
        <v>3.5700000000000003</v>
      </c>
      <c r="F183" s="20"/>
      <c r="H183" s="80"/>
    </row>
    <row r="184" spans="2:8" x14ac:dyDescent="0.3">
      <c r="E184" s="13"/>
      <c r="H184" s="80"/>
    </row>
    <row r="185" spans="2:8" ht="51" x14ac:dyDescent="0.35">
      <c r="B185" s="69"/>
      <c r="C185" s="70" t="s">
        <v>22</v>
      </c>
      <c r="D185" s="83">
        <f>E183*D159</f>
        <v>183778.45920000001</v>
      </c>
      <c r="E185" s="83"/>
      <c r="H185" s="80"/>
    </row>
    <row r="186" spans="2:8" ht="20.25" x14ac:dyDescent="0.3">
      <c r="C186" s="71" t="s">
        <v>8</v>
      </c>
      <c r="D186" s="84">
        <f>D185/D158</f>
        <v>317.95581176470591</v>
      </c>
      <c r="E186" s="84"/>
      <c r="G186" s="6"/>
      <c r="H186" s="80"/>
    </row>
    <row r="187" spans="2:8" ht="60.75" x14ac:dyDescent="0.8">
      <c r="B187" s="96" t="s">
        <v>63</v>
      </c>
      <c r="C187" s="96"/>
      <c r="D187" s="96"/>
      <c r="E187" s="96"/>
      <c r="F187" s="96"/>
      <c r="G187" s="96"/>
      <c r="H187" s="96"/>
    </row>
    <row r="188" spans="2:8" ht="63" customHeight="1" x14ac:dyDescent="0.25">
      <c r="B188" s="97" t="s">
        <v>26</v>
      </c>
      <c r="C188" s="97"/>
      <c r="D188" s="97"/>
      <c r="E188" s="97"/>
      <c r="F188" s="97"/>
      <c r="G188" s="97"/>
    </row>
    <row r="189" spans="2:8" x14ac:dyDescent="0.25">
      <c r="G189" s="6"/>
    </row>
    <row r="190" spans="2:8" ht="25.5" x14ac:dyDescent="0.25">
      <c r="C190" s="62" t="s">
        <v>5</v>
      </c>
      <c r="D190" s="5"/>
    </row>
    <row r="191" spans="2:8" ht="20.25" x14ac:dyDescent="0.25">
      <c r="B191" s="63"/>
      <c r="C191" s="98" t="s">
        <v>15</v>
      </c>
      <c r="D191" s="101" t="s">
        <v>37</v>
      </c>
      <c r="E191" s="102"/>
      <c r="F191" s="102"/>
      <c r="G191" s="103"/>
      <c r="H191" s="31"/>
    </row>
    <row r="192" spans="2:8" ht="20.25" x14ac:dyDescent="0.25">
      <c r="B192" s="63"/>
      <c r="C192" s="99"/>
      <c r="D192" s="104" t="s">
        <v>38</v>
      </c>
      <c r="E192" s="104"/>
      <c r="F192" s="104"/>
      <c r="G192" s="104"/>
      <c r="H192" s="31"/>
    </row>
    <row r="193" spans="2:8" ht="20.25" x14ac:dyDescent="0.25">
      <c r="B193" s="63"/>
      <c r="C193" s="100"/>
      <c r="D193" s="104" t="s">
        <v>49</v>
      </c>
      <c r="E193" s="104"/>
      <c r="F193" s="104"/>
      <c r="G193" s="104"/>
      <c r="H193" s="31"/>
    </row>
    <row r="194" spans="2:8" x14ac:dyDescent="0.25">
      <c r="C194" s="64" t="s">
        <v>12</v>
      </c>
      <c r="D194" s="48">
        <v>0.8</v>
      </c>
      <c r="E194" s="37"/>
      <c r="F194" s="9"/>
    </row>
    <row r="195" spans="2:8" x14ac:dyDescent="0.25">
      <c r="C195" s="65" t="s">
        <v>9</v>
      </c>
      <c r="D195" s="49">
        <v>150</v>
      </c>
      <c r="E195" s="105" t="s">
        <v>16</v>
      </c>
      <c r="F195" s="106"/>
      <c r="G195" s="109">
        <f>D196/D195</f>
        <v>47.898333333333333</v>
      </c>
    </row>
    <row r="196" spans="2:8" x14ac:dyDescent="0.25">
      <c r="C196" s="65" t="s">
        <v>10</v>
      </c>
      <c r="D196" s="50">
        <v>7184.75</v>
      </c>
      <c r="E196" s="107"/>
      <c r="F196" s="108"/>
      <c r="G196" s="110"/>
    </row>
    <row r="197" spans="2:8" x14ac:dyDescent="0.25">
      <c r="C197" s="66"/>
      <c r="D197" s="30"/>
      <c r="E197" s="38"/>
    </row>
    <row r="198" spans="2:8" x14ac:dyDescent="0.3">
      <c r="C198" s="67" t="s">
        <v>7</v>
      </c>
      <c r="D198" s="51" t="s">
        <v>50</v>
      </c>
    </row>
    <row r="199" spans="2:8" x14ac:dyDescent="0.3">
      <c r="C199" s="67" t="s">
        <v>11</v>
      </c>
      <c r="D199" s="51">
        <v>75</v>
      </c>
    </row>
    <row r="200" spans="2:8" x14ac:dyDescent="0.3">
      <c r="C200" s="67" t="s">
        <v>13</v>
      </c>
      <c r="D200" s="42" t="s">
        <v>40</v>
      </c>
      <c r="E200" s="32"/>
    </row>
    <row r="201" spans="2:8" ht="24" thickBot="1" x14ac:dyDescent="0.3">
      <c r="C201" s="68"/>
      <c r="D201" s="33"/>
    </row>
    <row r="202" spans="2:8" ht="48" thickBot="1" x14ac:dyDescent="0.3">
      <c r="B202" s="111" t="s">
        <v>17</v>
      </c>
      <c r="C202" s="112"/>
      <c r="D202" s="18" t="s">
        <v>19</v>
      </c>
      <c r="E202" s="113" t="s">
        <v>21</v>
      </c>
      <c r="F202" s="114"/>
      <c r="G202" s="1" t="s">
        <v>20</v>
      </c>
    </row>
    <row r="203" spans="2:8" ht="31.5" customHeight="1" thickBot="1" x14ac:dyDescent="0.3">
      <c r="B203" s="85" t="s">
        <v>41</v>
      </c>
      <c r="C203" s="86"/>
      <c r="D203" s="43">
        <v>239.42</v>
      </c>
      <c r="E203" s="52">
        <v>0.8</v>
      </c>
      <c r="F203" s="14" t="s">
        <v>23</v>
      </c>
      <c r="G203" s="21">
        <f>D203*E203</f>
        <v>191.536</v>
      </c>
      <c r="H203" s="87"/>
    </row>
    <row r="204" spans="2:8" ht="39" customHeight="1" x14ac:dyDescent="0.25">
      <c r="B204" s="88" t="s">
        <v>28</v>
      </c>
      <c r="C204" s="89"/>
      <c r="D204" s="39">
        <v>110</v>
      </c>
      <c r="E204" s="53"/>
      <c r="F204" s="15" t="s">
        <v>24</v>
      </c>
      <c r="G204" s="22">
        <f t="shared" ref="G204:G210" si="5">D204*E204</f>
        <v>0</v>
      </c>
      <c r="H204" s="87"/>
    </row>
    <row r="205" spans="2:8" ht="48.75" customHeight="1" thickBot="1" x14ac:dyDescent="0.3">
      <c r="B205" s="90" t="s">
        <v>18</v>
      </c>
      <c r="C205" s="91"/>
      <c r="D205" s="40">
        <v>505</v>
      </c>
      <c r="E205" s="54"/>
      <c r="F205" s="16" t="s">
        <v>24</v>
      </c>
      <c r="G205" s="23">
        <f t="shared" si="5"/>
        <v>0</v>
      </c>
      <c r="H205" s="87"/>
    </row>
    <row r="206" spans="2:8" ht="66.75" customHeight="1" thickBot="1" x14ac:dyDescent="0.3">
      <c r="B206" s="92" t="s">
        <v>29</v>
      </c>
      <c r="C206" s="93"/>
      <c r="D206" s="44">
        <v>760</v>
      </c>
      <c r="E206" s="55">
        <v>0.8</v>
      </c>
      <c r="F206" s="19" t="s">
        <v>23</v>
      </c>
      <c r="G206" s="24">
        <f t="shared" si="5"/>
        <v>608</v>
      </c>
      <c r="H206" s="87"/>
    </row>
    <row r="207" spans="2:8" ht="49.5" customHeight="1" x14ac:dyDescent="0.25">
      <c r="B207" s="88" t="s">
        <v>30</v>
      </c>
      <c r="C207" s="89"/>
      <c r="D207" s="60">
        <v>6940</v>
      </c>
      <c r="E207" s="56"/>
      <c r="F207" s="15" t="s">
        <v>23</v>
      </c>
      <c r="G207" s="22">
        <f t="shared" si="5"/>
        <v>0</v>
      </c>
      <c r="H207" s="87"/>
    </row>
    <row r="208" spans="2:8" ht="120" customHeight="1" x14ac:dyDescent="0.25">
      <c r="B208" s="94" t="s">
        <v>32</v>
      </c>
      <c r="C208" s="95"/>
      <c r="D208" s="45">
        <v>950</v>
      </c>
      <c r="E208" s="57"/>
      <c r="F208" s="17" t="s">
        <v>23</v>
      </c>
      <c r="G208" s="25">
        <f t="shared" si="5"/>
        <v>0</v>
      </c>
      <c r="H208" s="87"/>
    </row>
    <row r="209" spans="2:8" ht="64.5" customHeight="1" x14ac:dyDescent="0.25">
      <c r="B209" s="94" t="s">
        <v>31</v>
      </c>
      <c r="C209" s="95"/>
      <c r="D209" s="46">
        <v>10330</v>
      </c>
      <c r="E209" s="58"/>
      <c r="F209" s="17" t="s">
        <v>23</v>
      </c>
      <c r="G209" s="25">
        <f t="shared" si="5"/>
        <v>0</v>
      </c>
      <c r="H209" s="87"/>
    </row>
    <row r="210" spans="2:8" ht="110.25" customHeight="1" x14ac:dyDescent="0.25">
      <c r="B210" s="94" t="s">
        <v>33</v>
      </c>
      <c r="C210" s="95"/>
      <c r="D210" s="46">
        <v>4680</v>
      </c>
      <c r="E210" s="58"/>
      <c r="F210" s="17" t="s">
        <v>23</v>
      </c>
      <c r="G210" s="25">
        <f t="shared" si="5"/>
        <v>0</v>
      </c>
      <c r="H210" s="87"/>
    </row>
    <row r="211" spans="2:8" ht="92.25" customHeight="1" x14ac:dyDescent="0.25">
      <c r="B211" s="94" t="s">
        <v>34</v>
      </c>
      <c r="C211" s="95"/>
      <c r="D211" s="46">
        <v>1010</v>
      </c>
      <c r="E211" s="58"/>
      <c r="F211" s="17" t="s">
        <v>23</v>
      </c>
      <c r="G211" s="25">
        <f>D211*E211</f>
        <v>0</v>
      </c>
      <c r="H211" s="87"/>
    </row>
    <row r="212" spans="2:8" ht="93" customHeight="1" x14ac:dyDescent="0.25">
      <c r="B212" s="94" t="s">
        <v>35</v>
      </c>
      <c r="C212" s="95"/>
      <c r="D212" s="46">
        <v>3060</v>
      </c>
      <c r="E212" s="58"/>
      <c r="F212" s="17" t="s">
        <v>23</v>
      </c>
      <c r="G212" s="25">
        <f>D212*E212</f>
        <v>0</v>
      </c>
      <c r="H212" s="87"/>
    </row>
    <row r="213" spans="2:8" ht="106.5" customHeight="1" thickBot="1" x14ac:dyDescent="0.3">
      <c r="B213" s="90" t="s">
        <v>36</v>
      </c>
      <c r="C213" s="91"/>
      <c r="D213" s="47">
        <v>3810</v>
      </c>
      <c r="E213" s="59"/>
      <c r="F213" s="16" t="s">
        <v>23</v>
      </c>
      <c r="G213" s="26">
        <f>D213*E213</f>
        <v>0</v>
      </c>
      <c r="H213" s="87"/>
    </row>
    <row r="214" spans="2:8" x14ac:dyDescent="0.25">
      <c r="C214" s="2"/>
      <c r="D214" s="2"/>
      <c r="E214" s="3"/>
      <c r="F214" s="3"/>
      <c r="H214" s="34"/>
    </row>
    <row r="215" spans="2:8" ht="25.5" x14ac:dyDescent="0.25">
      <c r="C215" s="62" t="s">
        <v>14</v>
      </c>
      <c r="D215" s="5"/>
    </row>
    <row r="216" spans="2:8" ht="20.25" x14ac:dyDescent="0.25">
      <c r="C216" s="82" t="s">
        <v>6</v>
      </c>
      <c r="D216" s="7" t="s">
        <v>0</v>
      </c>
      <c r="E216" s="8">
        <f>IF(G203&gt;0, ROUND((G203+D196)/D196,2), 0)</f>
        <v>1.03</v>
      </c>
      <c r="F216" s="8"/>
      <c r="G216" s="9"/>
      <c r="H216" s="6"/>
    </row>
    <row r="217" spans="2:8" x14ac:dyDescent="0.25">
      <c r="C217" s="82"/>
      <c r="D217" s="7" t="s">
        <v>1</v>
      </c>
      <c r="E217" s="8">
        <f>IF(SUM(G204:G205)&gt;0,ROUND((G204+G205+D196)/D196,2),0)</f>
        <v>0</v>
      </c>
      <c r="F217" s="8"/>
      <c r="G217" s="10"/>
      <c r="H217" s="35"/>
    </row>
    <row r="218" spans="2:8" x14ac:dyDescent="0.25">
      <c r="C218" s="82"/>
      <c r="D218" s="7" t="s">
        <v>2</v>
      </c>
      <c r="E218" s="8">
        <f>IF(G206&gt;0,ROUND((G206+D196)/D196,2),0)</f>
        <v>1.08</v>
      </c>
      <c r="F218" s="11"/>
      <c r="G218" s="10"/>
    </row>
    <row r="219" spans="2:8" x14ac:dyDescent="0.25">
      <c r="C219" s="82"/>
      <c r="D219" s="12" t="s">
        <v>3</v>
      </c>
      <c r="E219" s="27">
        <f>IF(SUM(G207:G213)&gt;0,ROUND((SUM(G207:G213)+D196)/D196,2),0)</f>
        <v>0</v>
      </c>
      <c r="F219" s="9"/>
      <c r="G219" s="10"/>
    </row>
    <row r="220" spans="2:8" ht="25.5" x14ac:dyDescent="0.25">
      <c r="D220" s="28" t="s">
        <v>4</v>
      </c>
      <c r="E220" s="29">
        <f>SUM(E216:E219)-IF(VALUE(COUNTIF(E216:E219,"&gt;0"))=4,3,0)-IF(VALUE(COUNTIF(E216:E219,"&gt;0"))=3,2,0)-IF(VALUE(COUNTIF(E216:E219,"&gt;0"))=2,1,0)</f>
        <v>1.1100000000000003</v>
      </c>
      <c r="F220" s="20"/>
    </row>
    <row r="221" spans="2:8" x14ac:dyDescent="0.25">
      <c r="E221" s="13"/>
    </row>
    <row r="222" spans="2:8" ht="51" x14ac:dyDescent="0.35">
      <c r="B222" s="69"/>
      <c r="C222" s="70" t="s">
        <v>22</v>
      </c>
      <c r="D222" s="83">
        <f>E220*D196</f>
        <v>7975.072500000002</v>
      </c>
      <c r="E222" s="83"/>
    </row>
    <row r="223" spans="2:8" ht="20.25" x14ac:dyDescent="0.3">
      <c r="C223" s="71" t="s">
        <v>8</v>
      </c>
      <c r="D223" s="84">
        <f>D222/D195</f>
        <v>53.167150000000014</v>
      </c>
      <c r="E223" s="84"/>
      <c r="G223" s="6"/>
      <c r="H223" s="36"/>
    </row>
    <row r="224" spans="2:8" ht="60.75" x14ac:dyDescent="0.8">
      <c r="B224" s="96" t="s">
        <v>64</v>
      </c>
      <c r="C224" s="96"/>
      <c r="D224" s="96"/>
      <c r="E224" s="96"/>
      <c r="F224" s="96"/>
      <c r="G224" s="96"/>
      <c r="H224" s="96"/>
    </row>
    <row r="225" spans="2:8" ht="44.25" customHeight="1" x14ac:dyDescent="0.25">
      <c r="B225" s="97" t="s">
        <v>26</v>
      </c>
      <c r="C225" s="97"/>
      <c r="D225" s="97"/>
      <c r="E225" s="97"/>
      <c r="F225" s="97"/>
      <c r="G225" s="97"/>
    </row>
    <row r="226" spans="2:8" x14ac:dyDescent="0.25">
      <c r="B226" s="72"/>
      <c r="C226" s="72"/>
      <c r="G226" s="6"/>
    </row>
    <row r="227" spans="2:8" ht="25.5" x14ac:dyDescent="0.25">
      <c r="B227" s="72"/>
      <c r="C227" s="62" t="s">
        <v>5</v>
      </c>
      <c r="D227" s="5"/>
    </row>
    <row r="228" spans="2:8" ht="20.25" x14ac:dyDescent="0.25">
      <c r="B228" s="63"/>
      <c r="C228" s="98" t="s">
        <v>15</v>
      </c>
      <c r="D228" s="101" t="s">
        <v>37</v>
      </c>
      <c r="E228" s="102"/>
      <c r="F228" s="102"/>
      <c r="G228" s="103"/>
      <c r="H228" s="31"/>
    </row>
    <row r="229" spans="2:8" ht="20.25" x14ac:dyDescent="0.25">
      <c r="B229" s="63"/>
      <c r="C229" s="99"/>
      <c r="D229" s="104" t="s">
        <v>38</v>
      </c>
      <c r="E229" s="104"/>
      <c r="F229" s="104"/>
      <c r="G229" s="104"/>
      <c r="H229" s="31"/>
    </row>
    <row r="230" spans="2:8" ht="20.25" x14ac:dyDescent="0.25">
      <c r="B230" s="63"/>
      <c r="C230" s="100"/>
      <c r="D230" s="104" t="s">
        <v>52</v>
      </c>
      <c r="E230" s="104"/>
      <c r="F230" s="104"/>
      <c r="G230" s="104"/>
      <c r="H230" s="31"/>
    </row>
    <row r="231" spans="2:8" x14ac:dyDescent="0.25">
      <c r="B231" s="72"/>
      <c r="C231" s="64" t="s">
        <v>12</v>
      </c>
      <c r="D231" s="48">
        <v>1.2</v>
      </c>
      <c r="E231" s="37"/>
      <c r="F231" s="9"/>
    </row>
    <row r="232" spans="2:8" x14ac:dyDescent="0.25">
      <c r="B232" s="72"/>
      <c r="C232" s="65" t="s">
        <v>9</v>
      </c>
      <c r="D232" s="49">
        <v>269</v>
      </c>
      <c r="E232" s="105" t="s">
        <v>16</v>
      </c>
      <c r="F232" s="106"/>
      <c r="G232" s="109">
        <f>D233/D232</f>
        <v>59.982156133829001</v>
      </c>
    </row>
    <row r="233" spans="2:8" x14ac:dyDescent="0.25">
      <c r="B233" s="72"/>
      <c r="C233" s="65" t="s">
        <v>10</v>
      </c>
      <c r="D233" s="50">
        <v>16135.2</v>
      </c>
      <c r="E233" s="107"/>
      <c r="F233" s="108"/>
      <c r="G233" s="110"/>
    </row>
    <row r="234" spans="2:8" x14ac:dyDescent="0.25">
      <c r="B234" s="72"/>
      <c r="C234" s="66"/>
      <c r="D234" s="30"/>
      <c r="E234" s="38"/>
    </row>
    <row r="235" spans="2:8" x14ac:dyDescent="0.3">
      <c r="B235" s="72"/>
      <c r="C235" s="67" t="s">
        <v>7</v>
      </c>
      <c r="D235" s="51" t="s">
        <v>51</v>
      </c>
    </row>
    <row r="236" spans="2:8" x14ac:dyDescent="0.3">
      <c r="B236" s="72"/>
      <c r="C236" s="67" t="s">
        <v>11</v>
      </c>
      <c r="D236" s="51">
        <v>85</v>
      </c>
    </row>
    <row r="237" spans="2:8" x14ac:dyDescent="0.3">
      <c r="B237" s="72"/>
      <c r="C237" s="67" t="s">
        <v>13</v>
      </c>
      <c r="D237" s="42" t="s">
        <v>40</v>
      </c>
      <c r="E237" s="32"/>
    </row>
    <row r="238" spans="2:8" ht="24" thickBot="1" x14ac:dyDescent="0.3">
      <c r="B238" s="72"/>
      <c r="C238" s="68"/>
      <c r="D238" s="33"/>
    </row>
    <row r="239" spans="2:8" ht="48" thickBot="1" x14ac:dyDescent="0.3">
      <c r="B239" s="111" t="s">
        <v>17</v>
      </c>
      <c r="C239" s="112"/>
      <c r="D239" s="18" t="s">
        <v>19</v>
      </c>
      <c r="E239" s="113" t="s">
        <v>21</v>
      </c>
      <c r="F239" s="114"/>
      <c r="G239" s="1" t="s">
        <v>20</v>
      </c>
    </row>
    <row r="240" spans="2:8" ht="20.25" customHeight="1" thickBot="1" x14ac:dyDescent="0.3">
      <c r="B240" s="85" t="s">
        <v>41</v>
      </c>
      <c r="C240" s="86"/>
      <c r="D240" s="43">
        <v>239.42</v>
      </c>
      <c r="E240" s="52">
        <v>1.2</v>
      </c>
      <c r="F240" s="14" t="s">
        <v>23</v>
      </c>
      <c r="G240" s="21">
        <f t="shared" ref="G240:G250" si="6">D240*E240</f>
        <v>287.30399999999997</v>
      </c>
      <c r="H240" s="87"/>
    </row>
    <row r="241" spans="2:8" ht="51" customHeight="1" x14ac:dyDescent="0.25">
      <c r="B241" s="88" t="s">
        <v>28</v>
      </c>
      <c r="C241" s="89"/>
      <c r="D241" s="39">
        <v>110</v>
      </c>
      <c r="E241" s="53"/>
      <c r="F241" s="15" t="s">
        <v>24</v>
      </c>
      <c r="G241" s="22">
        <f t="shared" si="6"/>
        <v>0</v>
      </c>
      <c r="H241" s="87"/>
    </row>
    <row r="242" spans="2:8" ht="51.75" customHeight="1" thickBot="1" x14ac:dyDescent="0.3">
      <c r="B242" s="90" t="s">
        <v>18</v>
      </c>
      <c r="C242" s="91"/>
      <c r="D242" s="40">
        <v>505</v>
      </c>
      <c r="E242" s="54"/>
      <c r="F242" s="16" t="s">
        <v>24</v>
      </c>
      <c r="G242" s="23">
        <f t="shared" si="6"/>
        <v>0</v>
      </c>
      <c r="H242" s="87"/>
    </row>
    <row r="243" spans="2:8" ht="66.75" customHeight="1" thickBot="1" x14ac:dyDescent="0.3">
      <c r="B243" s="92" t="s">
        <v>29</v>
      </c>
      <c r="C243" s="93"/>
      <c r="D243" s="44">
        <v>760</v>
      </c>
      <c r="E243" s="55">
        <v>1.2</v>
      </c>
      <c r="F243" s="19" t="s">
        <v>23</v>
      </c>
      <c r="G243" s="24">
        <f t="shared" si="6"/>
        <v>912</v>
      </c>
      <c r="H243" s="87"/>
    </row>
    <row r="244" spans="2:8" ht="46.5" customHeight="1" x14ac:dyDescent="0.25">
      <c r="B244" s="88" t="s">
        <v>30</v>
      </c>
      <c r="C244" s="89"/>
      <c r="D244" s="60">
        <v>6940</v>
      </c>
      <c r="E244" s="56"/>
      <c r="F244" s="15" t="s">
        <v>23</v>
      </c>
      <c r="G244" s="22">
        <f t="shared" si="6"/>
        <v>0</v>
      </c>
      <c r="H244" s="87"/>
    </row>
    <row r="245" spans="2:8" ht="113.25" customHeight="1" x14ac:dyDescent="0.25">
      <c r="B245" s="94" t="s">
        <v>32</v>
      </c>
      <c r="C245" s="95"/>
      <c r="D245" s="45">
        <v>950</v>
      </c>
      <c r="E245" s="57"/>
      <c r="F245" s="17" t="s">
        <v>23</v>
      </c>
      <c r="G245" s="25">
        <f t="shared" si="6"/>
        <v>0</v>
      </c>
      <c r="H245" s="87"/>
    </row>
    <row r="246" spans="2:8" ht="63.75" customHeight="1" x14ac:dyDescent="0.25">
      <c r="B246" s="94" t="s">
        <v>31</v>
      </c>
      <c r="C246" s="95"/>
      <c r="D246" s="46">
        <v>10330</v>
      </c>
      <c r="E246" s="58"/>
      <c r="F246" s="17" t="s">
        <v>23</v>
      </c>
      <c r="G246" s="25">
        <f t="shared" si="6"/>
        <v>0</v>
      </c>
      <c r="H246" s="87"/>
    </row>
    <row r="247" spans="2:8" ht="112.5" customHeight="1" x14ac:dyDescent="0.25">
      <c r="B247" s="94" t="s">
        <v>33</v>
      </c>
      <c r="C247" s="95"/>
      <c r="D247" s="46">
        <v>4680</v>
      </c>
      <c r="E247" s="58"/>
      <c r="F247" s="17" t="s">
        <v>23</v>
      </c>
      <c r="G247" s="25">
        <f t="shared" si="6"/>
        <v>0</v>
      </c>
      <c r="H247" s="87"/>
    </row>
    <row r="248" spans="2:8" ht="84.75" customHeight="1" x14ac:dyDescent="0.25">
      <c r="B248" s="94" t="s">
        <v>34</v>
      </c>
      <c r="C248" s="95"/>
      <c r="D248" s="46">
        <v>1010</v>
      </c>
      <c r="E248" s="58"/>
      <c r="F248" s="17" t="s">
        <v>23</v>
      </c>
      <c r="G248" s="25">
        <f t="shared" si="6"/>
        <v>0</v>
      </c>
      <c r="H248" s="87"/>
    </row>
    <row r="249" spans="2:8" ht="81" customHeight="1" x14ac:dyDescent="0.25">
      <c r="B249" s="94" t="s">
        <v>35</v>
      </c>
      <c r="C249" s="95"/>
      <c r="D249" s="46">
        <v>3060</v>
      </c>
      <c r="E249" s="58"/>
      <c r="F249" s="17" t="s">
        <v>23</v>
      </c>
      <c r="G249" s="25">
        <f t="shared" si="6"/>
        <v>0</v>
      </c>
      <c r="H249" s="87"/>
    </row>
    <row r="250" spans="2:8" ht="93" customHeight="1" thickBot="1" x14ac:dyDescent="0.3">
      <c r="B250" s="90" t="s">
        <v>36</v>
      </c>
      <c r="C250" s="91"/>
      <c r="D250" s="47">
        <v>3810</v>
      </c>
      <c r="E250" s="59"/>
      <c r="F250" s="16" t="s">
        <v>23</v>
      </c>
      <c r="G250" s="26">
        <f t="shared" si="6"/>
        <v>0</v>
      </c>
      <c r="H250" s="87"/>
    </row>
    <row r="251" spans="2:8" x14ac:dyDescent="0.25">
      <c r="B251" s="72"/>
      <c r="C251" s="2"/>
      <c r="D251" s="2"/>
      <c r="E251" s="3"/>
      <c r="F251" s="3"/>
      <c r="H251" s="34"/>
    </row>
    <row r="252" spans="2:8" ht="25.5" x14ac:dyDescent="0.25">
      <c r="B252" s="72"/>
      <c r="C252" s="62" t="s">
        <v>14</v>
      </c>
      <c r="D252" s="5"/>
    </row>
    <row r="253" spans="2:8" ht="20.25" x14ac:dyDescent="0.25">
      <c r="B253" s="72"/>
      <c r="C253" s="82" t="s">
        <v>6</v>
      </c>
      <c r="D253" s="73" t="s">
        <v>0</v>
      </c>
      <c r="E253" s="8">
        <f>IF(G240&gt;0, ROUND((G240+D233)/D233,2), 0)</f>
        <v>1.02</v>
      </c>
      <c r="F253" s="8"/>
      <c r="G253" s="9"/>
      <c r="H253" s="6"/>
    </row>
    <row r="254" spans="2:8" x14ac:dyDescent="0.25">
      <c r="B254" s="72"/>
      <c r="C254" s="82"/>
      <c r="D254" s="73" t="s">
        <v>1</v>
      </c>
      <c r="E254" s="8">
        <f>IF(SUM(G241:G242)&gt;0,ROUND((G241+G242+D233)/D233,2),0)</f>
        <v>0</v>
      </c>
      <c r="F254" s="8"/>
      <c r="G254" s="10"/>
      <c r="H254" s="35"/>
    </row>
    <row r="255" spans="2:8" x14ac:dyDescent="0.25">
      <c r="B255" s="72"/>
      <c r="C255" s="82"/>
      <c r="D255" s="73" t="s">
        <v>2</v>
      </c>
      <c r="E255" s="8">
        <f>IF(G243&gt;0,ROUND((G243+D233)/D233,2),0)</f>
        <v>1.06</v>
      </c>
      <c r="F255" s="11"/>
      <c r="G255" s="10"/>
    </row>
    <row r="256" spans="2:8" x14ac:dyDescent="0.25">
      <c r="B256" s="72"/>
      <c r="C256" s="82"/>
      <c r="D256" s="12" t="s">
        <v>3</v>
      </c>
      <c r="E256" s="27">
        <f>IF(SUM(G244:G250)&gt;0,ROUND((SUM(G244:G250)+D233)/D233,2),0)</f>
        <v>0</v>
      </c>
      <c r="F256" s="9"/>
      <c r="G256" s="10"/>
    </row>
    <row r="257" spans="2:8" ht="25.5" x14ac:dyDescent="0.25">
      <c r="B257" s="72"/>
      <c r="C257" s="72"/>
      <c r="D257" s="28" t="s">
        <v>4</v>
      </c>
      <c r="E257" s="29">
        <f>SUM(E253:E256)-IF(VALUE(COUNTIF(E253:E256,"&gt;0"))=4,3,0)-IF(VALUE(COUNTIF(E253:E256,"&gt;0"))=3,2,0)-IF(VALUE(COUNTIF(E253:E256,"&gt;0"))=2,1,0)</f>
        <v>1.08</v>
      </c>
      <c r="F257" s="20"/>
    </row>
    <row r="258" spans="2:8" x14ac:dyDescent="0.25">
      <c r="B258" s="72"/>
      <c r="C258" s="72"/>
      <c r="E258" s="13"/>
    </row>
    <row r="259" spans="2:8" ht="51" x14ac:dyDescent="0.35">
      <c r="B259" s="69"/>
      <c r="C259" s="70" t="s">
        <v>22</v>
      </c>
      <c r="D259" s="83">
        <f>E257*D233</f>
        <v>17426.016000000003</v>
      </c>
      <c r="E259" s="83"/>
    </row>
    <row r="260" spans="2:8" x14ac:dyDescent="0.3">
      <c r="B260" s="72"/>
      <c r="C260" s="71" t="s">
        <v>8</v>
      </c>
      <c r="D260" s="84">
        <f>D259/D232</f>
        <v>64.780728624535328</v>
      </c>
      <c r="E260" s="84"/>
    </row>
    <row r="261" spans="2:8" ht="60.75" x14ac:dyDescent="0.8">
      <c r="B261" s="96" t="s">
        <v>65</v>
      </c>
      <c r="C261" s="96"/>
      <c r="D261" s="96"/>
      <c r="E261" s="96"/>
      <c r="F261" s="96"/>
      <c r="G261" s="96"/>
      <c r="H261" s="96"/>
    </row>
    <row r="262" spans="2:8" ht="51" customHeight="1" x14ac:dyDescent="0.25">
      <c r="B262" s="97" t="s">
        <v>26</v>
      </c>
      <c r="C262" s="97"/>
      <c r="D262" s="97"/>
      <c r="E262" s="97"/>
      <c r="F262" s="97"/>
      <c r="G262" s="97"/>
    </row>
    <row r="263" spans="2:8" x14ac:dyDescent="0.25">
      <c r="B263" s="75"/>
      <c r="C263" s="75"/>
      <c r="G263" s="6"/>
    </row>
    <row r="264" spans="2:8" ht="25.5" x14ac:dyDescent="0.25">
      <c r="B264" s="75"/>
      <c r="C264" s="62" t="s">
        <v>5</v>
      </c>
      <c r="D264" s="5"/>
    </row>
    <row r="265" spans="2:8" ht="20.25" x14ac:dyDescent="0.25">
      <c r="B265" s="63"/>
      <c r="C265" s="98" t="s">
        <v>15</v>
      </c>
      <c r="D265" s="101" t="s">
        <v>37</v>
      </c>
      <c r="E265" s="102"/>
      <c r="F265" s="102"/>
      <c r="G265" s="103"/>
      <c r="H265" s="31"/>
    </row>
    <row r="266" spans="2:8" ht="20.25" x14ac:dyDescent="0.25">
      <c r="B266" s="63"/>
      <c r="C266" s="99"/>
      <c r="D266" s="104" t="s">
        <v>38</v>
      </c>
      <c r="E266" s="104"/>
      <c r="F266" s="104"/>
      <c r="G266" s="104"/>
      <c r="H266" s="31"/>
    </row>
    <row r="267" spans="2:8" ht="20.25" x14ac:dyDescent="0.25">
      <c r="B267" s="63"/>
      <c r="C267" s="100"/>
      <c r="D267" s="104" t="s">
        <v>53</v>
      </c>
      <c r="E267" s="104"/>
      <c r="F267" s="104"/>
      <c r="G267" s="104"/>
      <c r="H267" s="31"/>
    </row>
    <row r="268" spans="2:8" x14ac:dyDescent="0.25">
      <c r="B268" s="75"/>
      <c r="C268" s="64" t="s">
        <v>12</v>
      </c>
      <c r="D268" s="48">
        <v>0.6</v>
      </c>
      <c r="E268" s="37"/>
      <c r="F268" s="9"/>
    </row>
    <row r="269" spans="2:8" x14ac:dyDescent="0.25">
      <c r="B269" s="75"/>
      <c r="C269" s="65" t="s">
        <v>9</v>
      </c>
      <c r="D269" s="49">
        <v>150</v>
      </c>
      <c r="E269" s="105" t="s">
        <v>16</v>
      </c>
      <c r="F269" s="106"/>
      <c r="G269" s="109">
        <f>D270/D269</f>
        <v>42.435000000000002</v>
      </c>
    </row>
    <row r="270" spans="2:8" x14ac:dyDescent="0.25">
      <c r="B270" s="75"/>
      <c r="C270" s="65" t="s">
        <v>10</v>
      </c>
      <c r="D270" s="50">
        <v>6365.25</v>
      </c>
      <c r="E270" s="107"/>
      <c r="F270" s="108"/>
      <c r="G270" s="110"/>
    </row>
    <row r="271" spans="2:8" x14ac:dyDescent="0.25">
      <c r="B271" s="75"/>
      <c r="C271" s="66"/>
      <c r="D271" s="30"/>
      <c r="E271" s="38"/>
    </row>
    <row r="272" spans="2:8" x14ac:dyDescent="0.3">
      <c r="B272" s="75"/>
      <c r="C272" s="67" t="s">
        <v>7</v>
      </c>
      <c r="D272" s="51" t="s">
        <v>51</v>
      </c>
    </row>
    <row r="273" spans="2:8" x14ac:dyDescent="0.3">
      <c r="B273" s="75"/>
      <c r="C273" s="67" t="s">
        <v>11</v>
      </c>
      <c r="D273" s="51">
        <v>85</v>
      </c>
    </row>
    <row r="274" spans="2:8" x14ac:dyDescent="0.3">
      <c r="B274" s="75"/>
      <c r="C274" s="67" t="s">
        <v>13</v>
      </c>
      <c r="D274" s="42" t="s">
        <v>40</v>
      </c>
      <c r="E274" s="32"/>
    </row>
    <row r="275" spans="2:8" ht="24" thickBot="1" x14ac:dyDescent="0.3">
      <c r="B275" s="75"/>
      <c r="C275" s="68"/>
      <c r="D275" s="33"/>
    </row>
    <row r="276" spans="2:8" ht="48" thickBot="1" x14ac:dyDescent="0.3">
      <c r="B276" s="111" t="s">
        <v>17</v>
      </c>
      <c r="C276" s="112"/>
      <c r="D276" s="18" t="s">
        <v>19</v>
      </c>
      <c r="E276" s="113" t="s">
        <v>21</v>
      </c>
      <c r="F276" s="114"/>
      <c r="G276" s="1" t="s">
        <v>20</v>
      </c>
    </row>
    <row r="277" spans="2:8" ht="24" thickBot="1" x14ac:dyDescent="0.3">
      <c r="B277" s="85" t="s">
        <v>41</v>
      </c>
      <c r="C277" s="86"/>
      <c r="D277" s="43">
        <v>239.42</v>
      </c>
      <c r="E277" s="52">
        <v>0.6</v>
      </c>
      <c r="F277" s="14" t="s">
        <v>23</v>
      </c>
      <c r="G277" s="21">
        <f t="shared" ref="G277:G287" si="7">D277*E277</f>
        <v>143.65199999999999</v>
      </c>
      <c r="H277" s="87"/>
    </row>
    <row r="278" spans="2:8" ht="49.5" customHeight="1" x14ac:dyDescent="0.25">
      <c r="B278" s="88" t="s">
        <v>28</v>
      </c>
      <c r="C278" s="89"/>
      <c r="D278" s="39">
        <v>110</v>
      </c>
      <c r="E278" s="53"/>
      <c r="F278" s="15" t="s">
        <v>24</v>
      </c>
      <c r="G278" s="22">
        <f t="shared" si="7"/>
        <v>0</v>
      </c>
      <c r="H278" s="87"/>
    </row>
    <row r="279" spans="2:8" ht="55.5" customHeight="1" thickBot="1" x14ac:dyDescent="0.3">
      <c r="B279" s="90" t="s">
        <v>18</v>
      </c>
      <c r="C279" s="91"/>
      <c r="D279" s="40">
        <v>505</v>
      </c>
      <c r="E279" s="54"/>
      <c r="F279" s="16" t="s">
        <v>24</v>
      </c>
      <c r="G279" s="23">
        <f t="shared" si="7"/>
        <v>0</v>
      </c>
      <c r="H279" s="87"/>
    </row>
    <row r="280" spans="2:8" ht="65.25" customHeight="1" thickBot="1" x14ac:dyDescent="0.3">
      <c r="B280" s="92" t="s">
        <v>29</v>
      </c>
      <c r="C280" s="93"/>
      <c r="D280" s="44">
        <v>760</v>
      </c>
      <c r="E280" s="55">
        <v>0.6</v>
      </c>
      <c r="F280" s="19" t="s">
        <v>23</v>
      </c>
      <c r="G280" s="24">
        <f t="shared" si="7"/>
        <v>456</v>
      </c>
      <c r="H280" s="87"/>
    </row>
    <row r="281" spans="2:8" ht="47.25" customHeight="1" x14ac:dyDescent="0.25">
      <c r="B281" s="88" t="s">
        <v>30</v>
      </c>
      <c r="C281" s="89"/>
      <c r="D281" s="60">
        <v>6940</v>
      </c>
      <c r="E281" s="56"/>
      <c r="F281" s="15" t="s">
        <v>23</v>
      </c>
      <c r="G281" s="22">
        <f t="shared" si="7"/>
        <v>0</v>
      </c>
      <c r="H281" s="87"/>
    </row>
    <row r="282" spans="2:8" ht="108" customHeight="1" x14ac:dyDescent="0.25">
      <c r="B282" s="94" t="s">
        <v>32</v>
      </c>
      <c r="C282" s="95"/>
      <c r="D282" s="45">
        <v>950</v>
      </c>
      <c r="E282" s="57"/>
      <c r="F282" s="17" t="s">
        <v>23</v>
      </c>
      <c r="G282" s="25">
        <f t="shared" si="7"/>
        <v>0</v>
      </c>
      <c r="H282" s="87"/>
    </row>
    <row r="283" spans="2:8" ht="70.5" customHeight="1" x14ac:dyDescent="0.25">
      <c r="B283" s="94" t="s">
        <v>31</v>
      </c>
      <c r="C283" s="95"/>
      <c r="D283" s="46">
        <v>10330</v>
      </c>
      <c r="E283" s="58"/>
      <c r="F283" s="17" t="s">
        <v>23</v>
      </c>
      <c r="G283" s="25">
        <f t="shared" si="7"/>
        <v>0</v>
      </c>
      <c r="H283" s="87"/>
    </row>
    <row r="284" spans="2:8" ht="120.75" customHeight="1" x14ac:dyDescent="0.25">
      <c r="B284" s="94" t="s">
        <v>33</v>
      </c>
      <c r="C284" s="95"/>
      <c r="D284" s="46">
        <v>4680</v>
      </c>
      <c r="E284" s="58"/>
      <c r="F284" s="17" t="s">
        <v>23</v>
      </c>
      <c r="G284" s="25">
        <f t="shared" si="7"/>
        <v>0</v>
      </c>
      <c r="H284" s="87"/>
    </row>
    <row r="285" spans="2:8" ht="100.5" customHeight="1" x14ac:dyDescent="0.25">
      <c r="B285" s="94" t="s">
        <v>34</v>
      </c>
      <c r="C285" s="95"/>
      <c r="D285" s="46">
        <v>1010</v>
      </c>
      <c r="E285" s="58"/>
      <c r="F285" s="17" t="s">
        <v>23</v>
      </c>
      <c r="G285" s="25">
        <f t="shared" si="7"/>
        <v>0</v>
      </c>
      <c r="H285" s="87"/>
    </row>
    <row r="286" spans="2:8" ht="68.25" customHeight="1" x14ac:dyDescent="0.25">
      <c r="B286" s="94" t="s">
        <v>35</v>
      </c>
      <c r="C286" s="95"/>
      <c r="D286" s="46">
        <v>3060</v>
      </c>
      <c r="E286" s="58"/>
      <c r="F286" s="17" t="s">
        <v>23</v>
      </c>
      <c r="G286" s="25">
        <f t="shared" si="7"/>
        <v>0</v>
      </c>
      <c r="H286" s="87"/>
    </row>
    <row r="287" spans="2:8" ht="102.75" customHeight="1" thickBot="1" x14ac:dyDescent="0.3">
      <c r="B287" s="90" t="s">
        <v>36</v>
      </c>
      <c r="C287" s="91"/>
      <c r="D287" s="47">
        <v>3810</v>
      </c>
      <c r="E287" s="59"/>
      <c r="F287" s="16" t="s">
        <v>23</v>
      </c>
      <c r="G287" s="26">
        <f t="shared" si="7"/>
        <v>0</v>
      </c>
      <c r="H287" s="87"/>
    </row>
    <row r="288" spans="2:8" x14ac:dyDescent="0.25">
      <c r="B288" s="75"/>
      <c r="C288" s="2"/>
      <c r="D288" s="2"/>
      <c r="E288" s="3"/>
      <c r="F288" s="3"/>
      <c r="H288" s="34"/>
    </row>
    <row r="289" spans="2:8" ht="25.5" x14ac:dyDescent="0.25">
      <c r="B289" s="75"/>
      <c r="C289" s="62" t="s">
        <v>14</v>
      </c>
      <c r="D289" s="5"/>
    </row>
    <row r="290" spans="2:8" ht="20.25" x14ac:dyDescent="0.25">
      <c r="B290" s="75"/>
      <c r="C290" s="82" t="s">
        <v>6</v>
      </c>
      <c r="D290" s="76" t="s">
        <v>0</v>
      </c>
      <c r="E290" s="8">
        <f>IF(G277&gt;0, ROUND((G277+D270)/D270,2), 0)</f>
        <v>1.02</v>
      </c>
      <c r="F290" s="8"/>
      <c r="G290" s="9"/>
      <c r="H290" s="6"/>
    </row>
    <row r="291" spans="2:8" x14ac:dyDescent="0.25">
      <c r="B291" s="75"/>
      <c r="C291" s="82"/>
      <c r="D291" s="76" t="s">
        <v>1</v>
      </c>
      <c r="E291" s="8">
        <f>IF(SUM(G278:G279)&gt;0,ROUND((G278+G279+D270)/D270,2),0)</f>
        <v>0</v>
      </c>
      <c r="F291" s="8"/>
      <c r="G291" s="10"/>
      <c r="H291" s="35"/>
    </row>
    <row r="292" spans="2:8" x14ac:dyDescent="0.25">
      <c r="B292" s="75"/>
      <c r="C292" s="82"/>
      <c r="D292" s="76" t="s">
        <v>2</v>
      </c>
      <c r="E292" s="8">
        <f>IF(G280&gt;0,ROUND((G280+D270)/D270,2),0)</f>
        <v>1.07</v>
      </c>
      <c r="F292" s="11"/>
      <c r="G292" s="10"/>
    </row>
    <row r="293" spans="2:8" x14ac:dyDescent="0.25">
      <c r="B293" s="75"/>
      <c r="C293" s="82"/>
      <c r="D293" s="12" t="s">
        <v>3</v>
      </c>
      <c r="E293" s="27">
        <f>IF(SUM(G281:G287)&gt;0,ROUND((SUM(G281:G287)+D270)/D270,2),0)</f>
        <v>0</v>
      </c>
      <c r="F293" s="9"/>
      <c r="G293" s="10"/>
    </row>
    <row r="294" spans="2:8" ht="25.5" x14ac:dyDescent="0.25">
      <c r="B294" s="75"/>
      <c r="C294" s="75"/>
      <c r="D294" s="28" t="s">
        <v>4</v>
      </c>
      <c r="E294" s="29">
        <f>SUM(E290:E293)-IF(VALUE(COUNTIF(E290:E293,"&gt;0"))=4,3,0)-IF(VALUE(COUNTIF(E290:E293,"&gt;0"))=3,2,0)-IF(VALUE(COUNTIF(E290:E293,"&gt;0"))=2,1,0)</f>
        <v>1.0899999999999999</v>
      </c>
      <c r="F294" s="20"/>
    </row>
    <row r="295" spans="2:8" x14ac:dyDescent="0.25">
      <c r="B295" s="75"/>
      <c r="C295" s="75"/>
      <c r="E295" s="13"/>
    </row>
    <row r="296" spans="2:8" ht="51" x14ac:dyDescent="0.35">
      <c r="B296" s="69"/>
      <c r="C296" s="70" t="s">
        <v>22</v>
      </c>
      <c r="D296" s="83">
        <f>E294*D270</f>
        <v>6938.1224999999995</v>
      </c>
      <c r="E296" s="83"/>
    </row>
    <row r="297" spans="2:8" x14ac:dyDescent="0.3">
      <c r="B297" s="75"/>
      <c r="C297" s="71" t="s">
        <v>8</v>
      </c>
      <c r="D297" s="84">
        <f>D296/D269</f>
        <v>46.254149999999996</v>
      </c>
      <c r="E297" s="84"/>
    </row>
    <row r="298" spans="2:8" ht="60.75" x14ac:dyDescent="0.8">
      <c r="B298" s="96" t="s">
        <v>66</v>
      </c>
      <c r="C298" s="96"/>
      <c r="D298" s="96"/>
      <c r="E298" s="96"/>
      <c r="F298" s="96"/>
      <c r="G298" s="96"/>
      <c r="H298" s="96"/>
    </row>
    <row r="299" spans="2:8" ht="77.25" customHeight="1" x14ac:dyDescent="0.25">
      <c r="B299" s="97" t="s">
        <v>26</v>
      </c>
      <c r="C299" s="97"/>
      <c r="D299" s="97"/>
      <c r="E299" s="97"/>
      <c r="F299" s="97"/>
      <c r="G299" s="97"/>
    </row>
    <row r="300" spans="2:8" x14ac:dyDescent="0.25">
      <c r="G300" s="6"/>
    </row>
    <row r="301" spans="2:8" ht="25.5" x14ac:dyDescent="0.25">
      <c r="C301" s="62" t="s">
        <v>5</v>
      </c>
      <c r="D301" s="5"/>
    </row>
    <row r="302" spans="2:8" ht="20.25" customHeight="1" x14ac:dyDescent="0.25">
      <c r="B302" s="63"/>
      <c r="C302" s="98" t="s">
        <v>15</v>
      </c>
      <c r="D302" s="101" t="s">
        <v>37</v>
      </c>
      <c r="E302" s="102"/>
      <c r="F302" s="102"/>
      <c r="G302" s="103"/>
      <c r="H302" s="31"/>
    </row>
    <row r="303" spans="2:8" ht="20.25" customHeight="1" x14ac:dyDescent="0.25">
      <c r="B303" s="63"/>
      <c r="C303" s="99"/>
      <c r="D303" s="104" t="s">
        <v>38</v>
      </c>
      <c r="E303" s="104"/>
      <c r="F303" s="104"/>
      <c r="G303" s="104"/>
      <c r="H303" s="31"/>
    </row>
    <row r="304" spans="2:8" ht="20.25" x14ac:dyDescent="0.25">
      <c r="B304" s="63"/>
      <c r="C304" s="100"/>
      <c r="D304" s="104" t="s">
        <v>54</v>
      </c>
      <c r="E304" s="104"/>
      <c r="F304" s="104"/>
      <c r="G304" s="104"/>
      <c r="H304" s="31"/>
    </row>
    <row r="305" spans="2:8" x14ac:dyDescent="0.25">
      <c r="C305" s="64" t="s">
        <v>12</v>
      </c>
      <c r="D305" s="48">
        <v>2.2000000000000002</v>
      </c>
      <c r="E305" s="37"/>
      <c r="F305" s="9"/>
    </row>
    <row r="306" spans="2:8" x14ac:dyDescent="0.25">
      <c r="C306" s="65" t="s">
        <v>9</v>
      </c>
      <c r="D306" s="49">
        <v>152</v>
      </c>
      <c r="E306" s="105" t="s">
        <v>16</v>
      </c>
      <c r="F306" s="106"/>
      <c r="G306" s="109">
        <f>D307/D306</f>
        <v>11.092105263157896</v>
      </c>
    </row>
    <row r="307" spans="2:8" x14ac:dyDescent="0.25">
      <c r="C307" s="65" t="s">
        <v>10</v>
      </c>
      <c r="D307" s="50">
        <v>1686</v>
      </c>
      <c r="E307" s="107"/>
      <c r="F307" s="108"/>
      <c r="G307" s="110"/>
    </row>
    <row r="308" spans="2:8" x14ac:dyDescent="0.25">
      <c r="C308" s="66"/>
      <c r="D308" s="30"/>
      <c r="E308" s="38"/>
    </row>
    <row r="309" spans="2:8" x14ac:dyDescent="0.3">
      <c r="C309" s="67" t="s">
        <v>7</v>
      </c>
      <c r="D309" s="51" t="s">
        <v>55</v>
      </c>
    </row>
    <row r="310" spans="2:8" x14ac:dyDescent="0.3">
      <c r="C310" s="67" t="s">
        <v>11</v>
      </c>
      <c r="D310" s="51">
        <v>55</v>
      </c>
    </row>
    <row r="311" spans="2:8" x14ac:dyDescent="0.3">
      <c r="C311" s="67" t="s">
        <v>13</v>
      </c>
      <c r="D311" s="42" t="s">
        <v>40</v>
      </c>
      <c r="E311" s="32"/>
    </row>
    <row r="312" spans="2:8" ht="24" thickBot="1" x14ac:dyDescent="0.3">
      <c r="C312" s="68"/>
      <c r="D312" s="33"/>
    </row>
    <row r="313" spans="2:8" ht="48" thickBot="1" x14ac:dyDescent="0.3">
      <c r="B313" s="111" t="s">
        <v>17</v>
      </c>
      <c r="C313" s="112"/>
      <c r="D313" s="18" t="s">
        <v>19</v>
      </c>
      <c r="E313" s="113" t="s">
        <v>21</v>
      </c>
      <c r="F313" s="114"/>
      <c r="G313" s="1" t="s">
        <v>20</v>
      </c>
    </row>
    <row r="314" spans="2:8" ht="24" thickBot="1" x14ac:dyDescent="0.3">
      <c r="B314" s="85" t="s">
        <v>27</v>
      </c>
      <c r="C314" s="86"/>
      <c r="D314" s="43">
        <v>239.42</v>
      </c>
      <c r="E314" s="52">
        <v>2.2000000000000002</v>
      </c>
      <c r="F314" s="14" t="s">
        <v>23</v>
      </c>
      <c r="G314" s="21">
        <f t="shared" ref="G314:G322" si="8">D314*E314</f>
        <v>526.72400000000005</v>
      </c>
      <c r="H314" s="87"/>
    </row>
    <row r="315" spans="2:8" ht="40.5" customHeight="1" x14ac:dyDescent="0.25">
      <c r="B315" s="88" t="s">
        <v>28</v>
      </c>
      <c r="C315" s="89"/>
      <c r="D315" s="39">
        <v>110</v>
      </c>
      <c r="E315" s="53"/>
      <c r="F315" s="15" t="s">
        <v>24</v>
      </c>
      <c r="G315" s="22">
        <f t="shared" si="8"/>
        <v>0</v>
      </c>
      <c r="H315" s="87"/>
    </row>
    <row r="316" spans="2:8" ht="46.5" customHeight="1" thickBot="1" x14ac:dyDescent="0.3">
      <c r="B316" s="90" t="s">
        <v>18</v>
      </c>
      <c r="C316" s="91"/>
      <c r="D316" s="40">
        <v>505</v>
      </c>
      <c r="E316" s="54"/>
      <c r="F316" s="16" t="s">
        <v>24</v>
      </c>
      <c r="G316" s="23">
        <f t="shared" si="8"/>
        <v>0</v>
      </c>
      <c r="H316" s="87"/>
    </row>
    <row r="317" spans="2:8" ht="65.25" customHeight="1" thickBot="1" x14ac:dyDescent="0.3">
      <c r="B317" s="92" t="s">
        <v>29</v>
      </c>
      <c r="C317" s="93"/>
      <c r="D317" s="44">
        <v>760</v>
      </c>
      <c r="E317" s="55">
        <v>2.2000000000000002</v>
      </c>
      <c r="F317" s="19" t="s">
        <v>23</v>
      </c>
      <c r="G317" s="24">
        <f t="shared" si="8"/>
        <v>1672.0000000000002</v>
      </c>
      <c r="H317" s="87"/>
    </row>
    <row r="318" spans="2:8" ht="45.75" customHeight="1" x14ac:dyDescent="0.25">
      <c r="B318" s="88" t="s">
        <v>30</v>
      </c>
      <c r="C318" s="89"/>
      <c r="D318" s="60">
        <v>6940</v>
      </c>
      <c r="E318" s="56"/>
      <c r="F318" s="15" t="s">
        <v>23</v>
      </c>
      <c r="G318" s="22">
        <f t="shared" si="8"/>
        <v>0</v>
      </c>
      <c r="H318" s="87"/>
    </row>
    <row r="319" spans="2:8" ht="104.25" customHeight="1" thickBot="1" x14ac:dyDescent="0.3">
      <c r="B319" s="94" t="s">
        <v>32</v>
      </c>
      <c r="C319" s="95"/>
      <c r="D319" s="45">
        <v>950</v>
      </c>
      <c r="E319" s="57"/>
      <c r="F319" s="17" t="s">
        <v>23</v>
      </c>
      <c r="G319" s="25">
        <f t="shared" si="8"/>
        <v>0</v>
      </c>
      <c r="H319" s="87"/>
    </row>
    <row r="320" spans="2:8" ht="64.5" customHeight="1" thickBot="1" x14ac:dyDescent="0.3">
      <c r="B320" s="94" t="s">
        <v>31</v>
      </c>
      <c r="C320" s="95"/>
      <c r="D320" s="46">
        <v>10330</v>
      </c>
      <c r="E320" s="52"/>
      <c r="F320" s="17" t="s">
        <v>23</v>
      </c>
      <c r="G320" s="25">
        <f t="shared" si="8"/>
        <v>0</v>
      </c>
      <c r="H320" s="87"/>
    </row>
    <row r="321" spans="2:8" ht="110.25" customHeight="1" thickBot="1" x14ac:dyDescent="0.3">
      <c r="B321" s="94" t="s">
        <v>33</v>
      </c>
      <c r="C321" s="95"/>
      <c r="D321" s="46">
        <v>4680</v>
      </c>
      <c r="E321" s="52"/>
      <c r="F321" s="17" t="s">
        <v>23</v>
      </c>
      <c r="G321" s="25">
        <f t="shared" si="8"/>
        <v>0</v>
      </c>
      <c r="H321" s="87"/>
    </row>
    <row r="322" spans="2:8" ht="87.75" customHeight="1" thickBot="1" x14ac:dyDescent="0.3">
      <c r="B322" s="94" t="s">
        <v>34</v>
      </c>
      <c r="C322" s="95"/>
      <c r="D322" s="46">
        <v>1010</v>
      </c>
      <c r="E322" s="52"/>
      <c r="F322" s="17"/>
      <c r="G322" s="25">
        <f t="shared" si="8"/>
        <v>0</v>
      </c>
      <c r="H322" s="87"/>
    </row>
    <row r="323" spans="2:8" ht="93" customHeight="1" thickBot="1" x14ac:dyDescent="0.3">
      <c r="B323" s="94" t="s">
        <v>35</v>
      </c>
      <c r="C323" s="95"/>
      <c r="D323" s="46">
        <v>3060</v>
      </c>
      <c r="E323" s="52"/>
      <c r="F323" s="17" t="s">
        <v>23</v>
      </c>
      <c r="G323" s="25">
        <f>D323*E323</f>
        <v>0</v>
      </c>
      <c r="H323" s="87"/>
    </row>
    <row r="324" spans="2:8" ht="93.75" customHeight="1" thickBot="1" x14ac:dyDescent="0.3">
      <c r="B324" s="90" t="s">
        <v>36</v>
      </c>
      <c r="C324" s="91"/>
      <c r="D324" s="47">
        <v>3810</v>
      </c>
      <c r="E324" s="59"/>
      <c r="F324" s="16" t="s">
        <v>23</v>
      </c>
      <c r="G324" s="26">
        <f>D324*E324</f>
        <v>0</v>
      </c>
      <c r="H324" s="87"/>
    </row>
    <row r="325" spans="2:8" x14ac:dyDescent="0.25">
      <c r="C325" s="2"/>
      <c r="D325" s="2"/>
      <c r="E325" s="3"/>
      <c r="F325" s="3"/>
      <c r="H325" s="34"/>
    </row>
    <row r="326" spans="2:8" ht="25.5" x14ac:dyDescent="0.25">
      <c r="C326" s="62" t="s">
        <v>14</v>
      </c>
      <c r="D326" s="5"/>
    </row>
    <row r="327" spans="2:8" ht="20.25" x14ac:dyDescent="0.25">
      <c r="C327" s="82" t="s">
        <v>6</v>
      </c>
      <c r="D327" s="7" t="s">
        <v>0</v>
      </c>
      <c r="E327" s="8">
        <f>IF(G314&gt;0, ROUND((G314+D307)/D307,2), 0)</f>
        <v>1.31</v>
      </c>
      <c r="F327" s="8"/>
      <c r="G327" s="9"/>
      <c r="H327" s="6"/>
    </row>
    <row r="328" spans="2:8" x14ac:dyDescent="0.25">
      <c r="C328" s="82"/>
      <c r="D328" s="7" t="s">
        <v>1</v>
      </c>
      <c r="E328" s="8">
        <f>IF(SUM(G315:G316)&gt;0,ROUND((G315+G316+D307)/D307,2),0)</f>
        <v>0</v>
      </c>
      <c r="F328" s="8"/>
      <c r="G328" s="10"/>
      <c r="H328" s="35"/>
    </row>
    <row r="329" spans="2:8" x14ac:dyDescent="0.25">
      <c r="C329" s="82"/>
      <c r="D329" s="7" t="s">
        <v>2</v>
      </c>
      <c r="E329" s="8">
        <f>IF(G317&gt;0,ROUND((G317+D307)/D307,2),0)</f>
        <v>1.99</v>
      </c>
      <c r="F329" s="11"/>
      <c r="G329" s="10"/>
    </row>
    <row r="330" spans="2:8" x14ac:dyDescent="0.25">
      <c r="C330" s="82"/>
      <c r="D330" s="12" t="s">
        <v>3</v>
      </c>
      <c r="E330" s="27">
        <f>IF(SUM(G318:G324)&gt;0,ROUND((SUM(G318:G324)+D307)/D307,2),0)</f>
        <v>0</v>
      </c>
      <c r="F330" s="9"/>
      <c r="G330" s="10"/>
    </row>
    <row r="331" spans="2:8" ht="25.5" x14ac:dyDescent="0.25">
      <c r="D331" s="28" t="s">
        <v>4</v>
      </c>
      <c r="E331" s="29">
        <f>SUM(E327:E330)-IF(VALUE(COUNTIF(E327:E330,"&gt;0"))=4,3,0)-IF(VALUE(COUNTIF(E327:E330,"&gt;0"))=3,2,0)-IF(VALUE(COUNTIF(E327:E330,"&gt;0"))=2,1,0)</f>
        <v>2.2999999999999998</v>
      </c>
      <c r="F331" s="20"/>
    </row>
    <row r="332" spans="2:8" x14ac:dyDescent="0.25">
      <c r="E332" s="13"/>
    </row>
    <row r="333" spans="2:8" ht="51" x14ac:dyDescent="0.35">
      <c r="B333" s="69"/>
      <c r="C333" s="70" t="s">
        <v>22</v>
      </c>
      <c r="D333" s="83">
        <f>E331*D307</f>
        <v>3877.7999999999997</v>
      </c>
      <c r="E333" s="83"/>
    </row>
    <row r="334" spans="2:8" ht="20.25" x14ac:dyDescent="0.3">
      <c r="C334" s="71" t="s">
        <v>8</v>
      </c>
      <c r="D334" s="84">
        <f>D333/D306</f>
        <v>25.511842105263156</v>
      </c>
      <c r="E334" s="84"/>
      <c r="G334" s="6"/>
      <c r="H334" s="36"/>
    </row>
  </sheetData>
  <mergeCells count="224">
    <mergeCell ref="D333:E333"/>
    <mergeCell ref="C154:C156"/>
    <mergeCell ref="D154:G154"/>
    <mergeCell ref="B282:C282"/>
    <mergeCell ref="B283:C283"/>
    <mergeCell ref="B284:C284"/>
    <mergeCell ref="B285:C285"/>
    <mergeCell ref="B286:C286"/>
    <mergeCell ref="B287:C287"/>
    <mergeCell ref="C290:C293"/>
    <mergeCell ref="D296:E296"/>
    <mergeCell ref="D297:E297"/>
    <mergeCell ref="D334:E334"/>
    <mergeCell ref="B319:C319"/>
    <mergeCell ref="B320:C320"/>
    <mergeCell ref="B321:C321"/>
    <mergeCell ref="B322:C322"/>
    <mergeCell ref="B323:C323"/>
    <mergeCell ref="B324:C324"/>
    <mergeCell ref="B261:H261"/>
    <mergeCell ref="B262:G262"/>
    <mergeCell ref="C265:C267"/>
    <mergeCell ref="D265:G265"/>
    <mergeCell ref="D266:G266"/>
    <mergeCell ref="D267:G267"/>
    <mergeCell ref="E269:F270"/>
    <mergeCell ref="G269:G270"/>
    <mergeCell ref="B276:C276"/>
    <mergeCell ref="E276:F276"/>
    <mergeCell ref="B277:C277"/>
    <mergeCell ref="H277:H287"/>
    <mergeCell ref="B278:C278"/>
    <mergeCell ref="B279:C279"/>
    <mergeCell ref="B280:C280"/>
    <mergeCell ref="B281:C281"/>
    <mergeCell ref="B313:C313"/>
    <mergeCell ref="H129:H139"/>
    <mergeCell ref="B130:C130"/>
    <mergeCell ref="B131:C131"/>
    <mergeCell ref="A150:G150"/>
    <mergeCell ref="A151:F151"/>
    <mergeCell ref="D155:G155"/>
    <mergeCell ref="D156:G156"/>
    <mergeCell ref="B136:C136"/>
    <mergeCell ref="B137:C137"/>
    <mergeCell ref="B138:C138"/>
    <mergeCell ref="C327:C330"/>
    <mergeCell ref="B298:H298"/>
    <mergeCell ref="B299:G299"/>
    <mergeCell ref="C302:C304"/>
    <mergeCell ref="D302:G302"/>
    <mergeCell ref="D303:G303"/>
    <mergeCell ref="D304:G304"/>
    <mergeCell ref="E306:F307"/>
    <mergeCell ref="G306:G307"/>
    <mergeCell ref="C104:C107"/>
    <mergeCell ref="D110:E110"/>
    <mergeCell ref="D111:E111"/>
    <mergeCell ref="E313:F313"/>
    <mergeCell ref="B314:C314"/>
    <mergeCell ref="H314:H324"/>
    <mergeCell ref="B315:C315"/>
    <mergeCell ref="B316:C316"/>
    <mergeCell ref="B317:C317"/>
    <mergeCell ref="B318:C318"/>
    <mergeCell ref="B132:C132"/>
    <mergeCell ref="B133:C133"/>
    <mergeCell ref="C179:C182"/>
    <mergeCell ref="D185:E185"/>
    <mergeCell ref="D186:E186"/>
    <mergeCell ref="B113:H113"/>
    <mergeCell ref="B114:G114"/>
    <mergeCell ref="C117:C119"/>
    <mergeCell ref="D117:G117"/>
    <mergeCell ref="D118:G118"/>
    <mergeCell ref="D119:G119"/>
    <mergeCell ref="B134:C134"/>
    <mergeCell ref="B135:C135"/>
    <mergeCell ref="B129:C129"/>
    <mergeCell ref="B100:C100"/>
    <mergeCell ref="B101:C101"/>
    <mergeCell ref="E83:F84"/>
    <mergeCell ref="G83:G84"/>
    <mergeCell ref="B90:C90"/>
    <mergeCell ref="E90:F90"/>
    <mergeCell ref="B91:C91"/>
    <mergeCell ref="B93:C93"/>
    <mergeCell ref="B94:C94"/>
    <mergeCell ref="B95:C95"/>
    <mergeCell ref="B76:G76"/>
    <mergeCell ref="C79:C81"/>
    <mergeCell ref="D79:G79"/>
    <mergeCell ref="D80:G80"/>
    <mergeCell ref="D81:G81"/>
    <mergeCell ref="B96:C96"/>
    <mergeCell ref="B97:C97"/>
    <mergeCell ref="B98:C98"/>
    <mergeCell ref="B99:C99"/>
    <mergeCell ref="B61:C61"/>
    <mergeCell ref="B62:C62"/>
    <mergeCell ref="B63:C63"/>
    <mergeCell ref="B64:C64"/>
    <mergeCell ref="E46:F47"/>
    <mergeCell ref="C67:C70"/>
    <mergeCell ref="D73:E73"/>
    <mergeCell ref="D74:E74"/>
    <mergeCell ref="B75:H75"/>
    <mergeCell ref="B53:C53"/>
    <mergeCell ref="E53:F53"/>
    <mergeCell ref="B54:C54"/>
    <mergeCell ref="H91:H101"/>
    <mergeCell ref="B92:C92"/>
    <mergeCell ref="B16:C16"/>
    <mergeCell ref="E16:F16"/>
    <mergeCell ref="B17:C17"/>
    <mergeCell ref="H54:H64"/>
    <mergeCell ref="B55:C55"/>
    <mergeCell ref="B56:C56"/>
    <mergeCell ref="B57:C57"/>
    <mergeCell ref="B58:C58"/>
    <mergeCell ref="C30:C33"/>
    <mergeCell ref="D36:E36"/>
    <mergeCell ref="D37:E37"/>
    <mergeCell ref="B38:H38"/>
    <mergeCell ref="B39:G39"/>
    <mergeCell ref="C42:C44"/>
    <mergeCell ref="D42:G42"/>
    <mergeCell ref="D43:G43"/>
    <mergeCell ref="D44:G44"/>
    <mergeCell ref="B59:C59"/>
    <mergeCell ref="B60:C60"/>
    <mergeCell ref="B167:C167"/>
    <mergeCell ref="B168:C168"/>
    <mergeCell ref="B169:C169"/>
    <mergeCell ref="B170:C170"/>
    <mergeCell ref="B1:H1"/>
    <mergeCell ref="B2:G2"/>
    <mergeCell ref="C5:C7"/>
    <mergeCell ref="D5:G5"/>
    <mergeCell ref="D6:G6"/>
    <mergeCell ref="D7:G7"/>
    <mergeCell ref="B22:C22"/>
    <mergeCell ref="B23:C23"/>
    <mergeCell ref="B24:C24"/>
    <mergeCell ref="B25:C25"/>
    <mergeCell ref="B26:C26"/>
    <mergeCell ref="B27:C27"/>
    <mergeCell ref="E9:F10"/>
    <mergeCell ref="G9:G10"/>
    <mergeCell ref="H17:H27"/>
    <mergeCell ref="B18:C18"/>
    <mergeCell ref="B19:C19"/>
    <mergeCell ref="B20:C20"/>
    <mergeCell ref="B21:C21"/>
    <mergeCell ref="G46:G47"/>
    <mergeCell ref="E158:F159"/>
    <mergeCell ref="G158:G159"/>
    <mergeCell ref="B165:C165"/>
    <mergeCell ref="E165:F165"/>
    <mergeCell ref="B166:C166"/>
    <mergeCell ref="B139:C139"/>
    <mergeCell ref="E121:F122"/>
    <mergeCell ref="G121:G122"/>
    <mergeCell ref="B128:C128"/>
    <mergeCell ref="E128:F128"/>
    <mergeCell ref="C142:C145"/>
    <mergeCell ref="D148:E148"/>
    <mergeCell ref="D149:E149"/>
    <mergeCell ref="C216:C219"/>
    <mergeCell ref="D222:E222"/>
    <mergeCell ref="D223:E223"/>
    <mergeCell ref="B171:C171"/>
    <mergeCell ref="B172:C172"/>
    <mergeCell ref="B173:C173"/>
    <mergeCell ref="B174:C174"/>
    <mergeCell ref="B175:C175"/>
    <mergeCell ref="B176:C176"/>
    <mergeCell ref="H203:H213"/>
    <mergeCell ref="B204:C204"/>
    <mergeCell ref="B205:C205"/>
    <mergeCell ref="B206:C206"/>
    <mergeCell ref="B207:C207"/>
    <mergeCell ref="B187:H187"/>
    <mergeCell ref="B188:G188"/>
    <mergeCell ref="C191:C193"/>
    <mergeCell ref="D191:G191"/>
    <mergeCell ref="D192:G192"/>
    <mergeCell ref="D193:G193"/>
    <mergeCell ref="B208:C208"/>
    <mergeCell ref="B209:C209"/>
    <mergeCell ref="B210:C210"/>
    <mergeCell ref="B211:C211"/>
    <mergeCell ref="B212:C212"/>
    <mergeCell ref="B213:C213"/>
    <mergeCell ref="E195:F196"/>
    <mergeCell ref="G195:G196"/>
    <mergeCell ref="B202:C202"/>
    <mergeCell ref="E202:F202"/>
    <mergeCell ref="B203:C203"/>
    <mergeCell ref="B224:H224"/>
    <mergeCell ref="B225:G225"/>
    <mergeCell ref="C228:C230"/>
    <mergeCell ref="D228:G228"/>
    <mergeCell ref="D229:G229"/>
    <mergeCell ref="D230:G230"/>
    <mergeCell ref="E232:F233"/>
    <mergeCell ref="G232:G233"/>
    <mergeCell ref="B239:C239"/>
    <mergeCell ref="E239:F239"/>
    <mergeCell ref="C253:C256"/>
    <mergeCell ref="D259:E259"/>
    <mergeCell ref="D260:E260"/>
    <mergeCell ref="B240:C240"/>
    <mergeCell ref="H240:H25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</mergeCells>
  <dataValidations count="1">
    <dataValidation type="list" allowBlank="1" showInputMessage="1" showErrorMessage="1" sqref="D200 D163 D126 D14 D51 D88 D237 D274 D311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1" orientation="portrait" verticalDpi="0" r:id="rId1"/>
  <rowBreaks count="8" manualBreakCount="8">
    <brk id="37" max="6" man="1"/>
    <brk id="74" max="6" man="1"/>
    <brk id="112" max="6" man="1"/>
    <brk id="149" max="6" man="1"/>
    <brk id="186" max="6" man="1"/>
    <brk id="223" max="6" man="1"/>
    <brk id="260" max="6" man="1"/>
    <brk id="29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2021году</vt:lpstr>
      <vt:lpstr>'расчет по 2021году'!Область_печати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2021-01-10T13:13:09Z</cp:lastPrinted>
  <dcterms:created xsi:type="dcterms:W3CDTF">2016-01-18T14:22:10Z</dcterms:created>
  <dcterms:modified xsi:type="dcterms:W3CDTF">2021-06-16T08:01:13Z</dcterms:modified>
</cp:coreProperties>
</file>